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705" windowHeight="11985" activeTab="1"/>
  </bookViews>
  <sheets>
    <sheet name="Приложение 11" sheetId="1" r:id="rId1"/>
    <sheet name="Приложение 12" sheetId="3" r:id="rId2"/>
  </sheets>
  <calcPr calcId="125725" iterate="1"/>
</workbook>
</file>

<file path=xl/calcChain.xml><?xml version="1.0" encoding="utf-8"?>
<calcChain xmlns="http://schemas.openxmlformats.org/spreadsheetml/2006/main">
  <c r="H170" i="3"/>
  <c r="H168"/>
  <c r="H167" s="1"/>
  <c r="H165" s="1"/>
  <c r="H164" s="1"/>
  <c r="H163" s="1"/>
  <c r="H158"/>
  <c r="H156"/>
  <c r="H153"/>
  <c r="H146"/>
  <c r="H145" s="1"/>
  <c r="H142"/>
  <c r="H141" s="1"/>
  <c r="H135"/>
  <c r="H134" s="1"/>
  <c r="H133" s="1"/>
  <c r="H131"/>
  <c r="H130" s="1"/>
  <c r="H129" s="1"/>
  <c r="H126"/>
  <c r="H125" s="1"/>
  <c r="H114"/>
  <c r="H113" s="1"/>
  <c r="H112" s="1"/>
  <c r="H111" s="1"/>
  <c r="H104"/>
  <c r="H102"/>
  <c r="H96"/>
  <c r="H94"/>
  <c r="H92" s="1"/>
  <c r="H91" s="1"/>
  <c r="H90" s="1"/>
  <c r="H69"/>
  <c r="H68" s="1"/>
  <c r="H67" s="1"/>
  <c r="H65"/>
  <c r="H81"/>
  <c r="H80" s="1"/>
  <c r="H79" s="1"/>
  <c r="H75"/>
  <c r="H74" s="1"/>
  <c r="H73" s="1"/>
  <c r="H72" s="1"/>
  <c r="H71" s="1"/>
  <c r="H87"/>
  <c r="H86" s="1"/>
  <c r="H85" s="1"/>
  <c r="H84" s="1"/>
  <c r="H83" s="1"/>
  <c r="H62"/>
  <c r="H61" s="1"/>
  <c r="H60" s="1"/>
  <c r="H58"/>
  <c r="H57" s="1"/>
  <c r="H56" s="1"/>
  <c r="H48"/>
  <c r="H47" s="1"/>
  <c r="H45"/>
  <c r="H43"/>
  <c r="H37"/>
  <c r="H40"/>
  <c r="H31"/>
  <c r="H30" s="1"/>
  <c r="H29" s="1"/>
  <c r="H28" s="1"/>
  <c r="H25"/>
  <c r="H23"/>
  <c r="H17"/>
  <c r="H16" s="1"/>
  <c r="H15" s="1"/>
  <c r="H14" s="1"/>
  <c r="H13" s="1"/>
  <c r="G170"/>
  <c r="G168"/>
  <c r="G167" s="1"/>
  <c r="G165" s="1"/>
  <c r="G164" s="1"/>
  <c r="G163" s="1"/>
  <c r="G158"/>
  <c r="G156"/>
  <c r="G153"/>
  <c r="G146"/>
  <c r="G145" s="1"/>
  <c r="G142"/>
  <c r="G140" s="1"/>
  <c r="G139" s="1"/>
  <c r="G135"/>
  <c r="G134" s="1"/>
  <c r="G133" s="1"/>
  <c r="G131"/>
  <c r="G130" s="1"/>
  <c r="G129" s="1"/>
  <c r="G126"/>
  <c r="G125" s="1"/>
  <c r="G114"/>
  <c r="G113" s="1"/>
  <c r="G112" s="1"/>
  <c r="G111" s="1"/>
  <c r="G104"/>
  <c r="G102"/>
  <c r="G96"/>
  <c r="G94"/>
  <c r="G87"/>
  <c r="G86" s="1"/>
  <c r="G85" s="1"/>
  <c r="G84" s="1"/>
  <c r="G83" s="1"/>
  <c r="G81"/>
  <c r="G80" s="1"/>
  <c r="G79" s="1"/>
  <c r="G75"/>
  <c r="G74" s="1"/>
  <c r="G73" s="1"/>
  <c r="G72" s="1"/>
  <c r="G71" s="1"/>
  <c r="G69"/>
  <c r="G68" s="1"/>
  <c r="G67" s="1"/>
  <c r="G65"/>
  <c r="G62"/>
  <c r="G61" s="1"/>
  <c r="G60" s="1"/>
  <c r="G58"/>
  <c r="G57" s="1"/>
  <c r="G56" s="1"/>
  <c r="G48"/>
  <c r="G47" s="1"/>
  <c r="G45"/>
  <c r="G43"/>
  <c r="G40"/>
  <c r="G37"/>
  <c r="G31"/>
  <c r="G30" s="1"/>
  <c r="G29" s="1"/>
  <c r="G28" s="1"/>
  <c r="G25"/>
  <c r="G23"/>
  <c r="G17"/>
  <c r="G16" s="1"/>
  <c r="G15" s="1"/>
  <c r="G14" s="1"/>
  <c r="G13" s="1"/>
  <c r="G138" i="1"/>
  <c r="G109"/>
  <c r="G110"/>
  <c r="G37"/>
  <c r="H152" i="3" l="1"/>
  <c r="H151" s="1"/>
  <c r="H144" s="1"/>
  <c r="H36"/>
  <c r="H35" s="1"/>
  <c r="H22"/>
  <c r="H21" s="1"/>
  <c r="H20" s="1"/>
  <c r="H19" s="1"/>
  <c r="H101"/>
  <c r="H100" s="1"/>
  <c r="H99" s="1"/>
  <c r="H98" s="1"/>
  <c r="H93"/>
  <c r="H140"/>
  <c r="H139" s="1"/>
  <c r="G101"/>
  <c r="G100" s="1"/>
  <c r="G99" s="1"/>
  <c r="G98" s="1"/>
  <c r="H116"/>
  <c r="H106" s="1"/>
  <c r="H89" s="1"/>
  <c r="H78"/>
  <c r="H77"/>
  <c r="H64" s="1"/>
  <c r="H42"/>
  <c r="H34" s="1"/>
  <c r="H33" s="1"/>
  <c r="H12" s="1"/>
  <c r="G152"/>
  <c r="G151" s="1"/>
  <c r="G144" s="1"/>
  <c r="G138" s="1"/>
  <c r="G137" s="1"/>
  <c r="G42"/>
  <c r="G92"/>
  <c r="G91" s="1"/>
  <c r="G90" s="1"/>
  <c r="G36"/>
  <c r="G35" s="1"/>
  <c r="G22"/>
  <c r="G21" s="1"/>
  <c r="G20" s="1"/>
  <c r="G19" s="1"/>
  <c r="H55"/>
  <c r="H54" s="1"/>
  <c r="G116"/>
  <c r="G106" s="1"/>
  <c r="G89" s="1"/>
  <c r="G93"/>
  <c r="G55"/>
  <c r="G54" s="1"/>
  <c r="G77"/>
  <c r="G64" s="1"/>
  <c r="G78"/>
  <c r="G141"/>
  <c r="H138" l="1"/>
  <c r="H137" s="1"/>
  <c r="H177"/>
  <c r="G34"/>
  <c r="G33" s="1"/>
  <c r="G12" s="1"/>
  <c r="G177" s="1"/>
  <c r="G84" i="1" l="1"/>
  <c r="G83" s="1"/>
  <c r="G82" s="1"/>
  <c r="G147"/>
  <c r="G146" s="1"/>
  <c r="G154"/>
  <c r="G58"/>
  <c r="G57" s="1"/>
  <c r="G56" s="1"/>
  <c r="G144"/>
  <c r="G183"/>
  <c r="G181" s="1"/>
  <c r="G180" s="1"/>
  <c r="G171"/>
  <c r="G157"/>
  <c r="G77"/>
  <c r="G76" s="1"/>
  <c r="G75" s="1"/>
  <c r="G74" s="1"/>
  <c r="G45"/>
  <c r="G48"/>
  <c r="G47" s="1"/>
  <c r="G111" l="1"/>
  <c r="G108" s="1"/>
  <c r="G128"/>
  <c r="G127" s="1"/>
  <c r="G126" s="1"/>
  <c r="G123"/>
  <c r="G122" s="1"/>
  <c r="G93"/>
  <c r="G143"/>
  <c r="G142" s="1"/>
  <c r="G91"/>
  <c r="G159"/>
  <c r="G153" s="1"/>
  <c r="G152" s="1"/>
  <c r="G73"/>
  <c r="G132"/>
  <c r="G131" s="1"/>
  <c r="G99"/>
  <c r="G169"/>
  <c r="G168" s="1"/>
  <c r="G166" s="1"/>
  <c r="G165" s="1"/>
  <c r="G164" s="1"/>
  <c r="G179"/>
  <c r="G178" s="1"/>
  <c r="G139"/>
  <c r="G101"/>
  <c r="G81"/>
  <c r="G80" s="1"/>
  <c r="G71"/>
  <c r="G70" s="1"/>
  <c r="G69" s="1"/>
  <c r="G68" s="1"/>
  <c r="G61"/>
  <c r="G65"/>
  <c r="G54"/>
  <c r="G53" s="1"/>
  <c r="G52" s="1"/>
  <c r="G43"/>
  <c r="G42" s="1"/>
  <c r="G40"/>
  <c r="G36" s="1"/>
  <c r="G35" s="1"/>
  <c r="G25"/>
  <c r="G23"/>
  <c r="G31"/>
  <c r="G30" s="1"/>
  <c r="G29" s="1"/>
  <c r="G28" s="1"/>
  <c r="G17"/>
  <c r="G16" s="1"/>
  <c r="G15" s="1"/>
  <c r="G14" s="1"/>
  <c r="G13" s="1"/>
  <c r="G89" l="1"/>
  <c r="G90"/>
  <c r="G141"/>
  <c r="G64"/>
  <c r="G63" s="1"/>
  <c r="G51"/>
  <c r="G50" s="1"/>
  <c r="G22"/>
  <c r="G21" s="1"/>
  <c r="G20" s="1"/>
  <c r="G19" s="1"/>
  <c r="G34"/>
  <c r="G33" s="1"/>
  <c r="G137"/>
  <c r="G136" s="1"/>
  <c r="G135" s="1"/>
  <c r="G98"/>
  <c r="G97" s="1"/>
  <c r="G96" s="1"/>
  <c r="G95" s="1"/>
  <c r="G67"/>
  <c r="G60" s="1"/>
  <c r="G88"/>
  <c r="G87" s="1"/>
  <c r="G130"/>
  <c r="G134" l="1"/>
  <c r="G113"/>
  <c r="G12"/>
  <c r="G103" l="1"/>
  <c r="G86" s="1"/>
  <c r="G185" s="1"/>
</calcChain>
</file>

<file path=xl/sharedStrings.xml><?xml version="1.0" encoding="utf-8"?>
<sst xmlns="http://schemas.openxmlformats.org/spreadsheetml/2006/main" count="1619" uniqueCount="203">
  <si>
    <t>городского поселения Березово</t>
  </si>
  <si>
    <t>на 2014 год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</si>
  <si>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</si>
  <si>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</si>
  <si>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</si>
  <si>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</si>
  <si>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</si>
  <si>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</si>
  <si>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</si>
  <si>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</si>
  <si>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</si>
  <si>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</si>
  <si>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</si>
  <si>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</si>
  <si>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</si>
  <si>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</si>
  <si>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</si>
  <si>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</si>
  <si>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</si>
  <si>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</si>
  <si>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</si>
  <si>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</si>
  <si>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</si>
  <si>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</si>
  <si>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</si>
  <si>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</si>
  <si>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</si>
  <si>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</si>
  <si>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</si>
  <si>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</si>
  <si>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</si>
  <si>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</si>
  <si>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</si>
  <si>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</si>
  <si>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</si>
  <si>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</si>
  <si>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</si>
  <si>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</si>
  <si>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</si>
  <si>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</si>
  <si>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</si>
  <si>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</si>
  <si>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</si>
  <si>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</si>
  <si>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</si>
  <si>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</si>
  <si>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</si>
  <si>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</si>
  <si>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</si>
  <si>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</si>
  <si>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</si>
  <si>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</si>
  <si>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</si>
  <si>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1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</si>
  <si>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</si>
  <si>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</si>
  <si>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</si>
  <si>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</si>
  <si>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</si>
  <si>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</si>
  <si>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</si>
  <si>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</si>
  <si>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</si>
  <si>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</si>
  <si>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</si>
  <si>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</si>
  <si>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</si>
  <si>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</si>
  <si>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</si>
  <si>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</si>
  <si>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</si>
  <si>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</si>
  <si>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</si>
  <si>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</si>
  <si>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</si>
  <si>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</si>
  <si>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</si>
  <si>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</si>
  <si>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</si>
  <si>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</si>
  <si>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</si>
  <si>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</si>
  <si>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</si>
  <si>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</si>
  <si>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</si>
  <si>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</si>
  <si>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</si>
  <si>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</si>
  <si>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</si>
  <si>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</si>
  <si>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</si>
  <si>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</si>
  <si>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</si>
  <si>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</si>
  <si>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</si>
  <si>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</si>
  <si>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</si>
  <si>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</si>
  <si>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</si>
  <si>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</si>
  <si>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</si>
  <si>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</si>
  <si>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</si>
  <si>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</si>
  <si>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</si>
  <si>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</si>
  <si>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</si>
  <si>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</si>
  <si>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</si>
  <si>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</si>
  <si>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</si>
  <si>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</si>
  <si>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</si>
  <si>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</si>
  <si>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</si>
  <si>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</si>
  <si>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</si>
  <si>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</si>
  <si>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Непрограммные расходы</t>
  </si>
  <si>
    <t>50 0 0000</t>
  </si>
  <si>
    <t>50 0 7030</t>
  </si>
  <si>
    <t>Плановый период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</si>
  <si>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</si>
  <si>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</si>
  <si>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</si>
  <si>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</si>
  <si>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</si>
  <si>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</si>
  <si>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</si>
  <si>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</si>
  <si>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</si>
  <si>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</si>
  <si>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</si>
  <si>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</si>
  <si>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</si>
  <si>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</si>
  <si>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</si>
  <si>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</si>
  <si>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</si>
  <si>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</si>
  <si>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</si>
  <si>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</si>
  <si>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</si>
  <si>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</si>
  <si>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</si>
  <si>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</si>
  <si>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</si>
  <si>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</si>
  <si>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</si>
  <si>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</si>
  <si>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</si>
  <si>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</si>
  <si>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</si>
  <si>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</si>
  <si>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</si>
  <si>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</si>
  <si>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</si>
  <si>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</si>
  <si>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</si>
  <si>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</si>
  <si>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</si>
  <si>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</si>
  <si>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</si>
  <si>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</si>
  <si>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</si>
  <si>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</si>
  <si>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</si>
  <si>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</si>
  <si>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</si>
  <si>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</si>
  <si>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</si>
  <si>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</si>
  <si>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</si>
  <si>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</si>
  <si>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</si>
  <si>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</si>
  <si>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</si>
  <si>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</si>
  <si>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</si>
  <si>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</si>
  <si>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</si>
  <si>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</si>
  <si>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>ы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</si>
  <si>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</si>
  <si>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</si>
  <si>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</si>
  <si>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</si>
  <si>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</si>
  <si>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</si>
  <si>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</si>
  <si>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13</t>
  </si>
  <si>
    <t>Условно-утверждённые расходы</t>
  </si>
  <si>
    <t>Резервные  средства</t>
  </si>
  <si>
    <t>Приложение 11</t>
  </si>
  <si>
    <r>
      <t>по разделам, подразделам, целевым статьям (</t>
    </r>
    <r>
      <rPr>
        <i/>
        <sz val="12"/>
        <color theme="1"/>
        <rFont val="Times New Roman"/>
        <family val="1"/>
        <charset val="204"/>
      </rPr>
      <t xml:space="preserve">муниципальным программам городского поселения Берёзово и не программным направлениям деятельности </t>
    </r>
    <r>
      <rPr>
        <sz val="12"/>
        <color theme="1"/>
        <rFont val="Times New Roman"/>
        <family val="1"/>
        <charset val="204"/>
      </rPr>
      <t xml:space="preserve">), группам,подгруппам видов расходов и ведомственной структуре   классификации расходов бюджета городского поселения Берёзово </t>
    </r>
  </si>
  <si>
    <t>ВСР</t>
  </si>
  <si>
    <t>3</t>
  </si>
  <si>
    <t>650</t>
  </si>
  <si>
    <t>на 2015, 2016 годы</t>
  </si>
  <si>
    <r>
      <t>по разделам, подразделам, целевым статьям (</t>
    </r>
    <r>
      <rPr>
        <i/>
        <sz val="12"/>
        <color theme="1"/>
        <rFont val="Times New Roman"/>
        <family val="1"/>
        <charset val="204"/>
      </rPr>
      <t xml:space="preserve">муниципальным программам городского поселения Берёзово  </t>
    </r>
    <r>
      <rPr>
        <sz val="12"/>
        <color theme="1"/>
        <rFont val="Times New Roman"/>
        <family val="1"/>
        <charset val="204"/>
      </rPr>
      <t xml:space="preserve">), группам,подгруппам видов расходов и ведомственной структуре   классификации расходов бюджета городского поселения Берёзово </t>
    </r>
  </si>
  <si>
    <t>к решению Совета депутатов</t>
  </si>
  <si>
    <t>от 30.12.2013 № 26</t>
  </si>
  <si>
    <t>Приложение 12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</si>
</sst>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_р_._-;\-* #,##0.0_р_._-;_-* &quot;-&quot;?_р_._-;_-@_-"/>
    <numFmt numFmtId="170" formatCode="_-* #,##0.00000_р_._-;\-* #,##0.00000_р_._-;_-* &quot;-&quot;?????_р_._-;_-@_-"/>
    <numFmt numFmtId="171" formatCode="#,##0.0000"/>
    <numFmt numFmtId="172" formatCode="000;;"/>
    <numFmt numFmtId="173" formatCode="0.000"/>
    <numFmt numFmtId="174" formatCode="0000"/>
    <numFmt numFmtId="175" formatCode="00;;"/>
    <numFmt numFmtId="176" formatCode="?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40">
    <xf numFmtId="0" fontId="0" fillId="0" borderId="0" xfId="0"/>
    <xf numFmtId="167" fontId="6" fillId="2" borderId="0" xfId="2" applyNumberFormat="1" applyFont="1" applyFill="1" applyBorder="1" applyAlignment="1" applyProtection="1">
      <alignment horizontal="left" vertical="center" wrapText="1"/>
      <protection hidden="1"/>
    </xf>
    <xf numFmtId="165" fontId="6" fillId="2" borderId="0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0" xfId="2" applyNumberFormat="1" applyFont="1" applyFill="1" applyBorder="1" applyAlignment="1" applyProtection="1">
      <alignment horizontal="left" vertical="center" wrapText="1"/>
      <protection hidden="1"/>
    </xf>
    <xf numFmtId="0" fontId="9" fillId="2" borderId="0" xfId="0" applyFont="1" applyFill="1"/>
    <xf numFmtId="0" fontId="9" fillId="2" borderId="0" xfId="0" applyFont="1" applyFill="1" applyBorder="1"/>
    <xf numFmtId="164" fontId="4" fillId="2" borderId="0" xfId="1" applyNumberFormat="1" applyFont="1" applyFill="1" applyAlignment="1">
      <alignment horizontal="right"/>
    </xf>
    <xf numFmtId="168" fontId="9" fillId="2" borderId="0" xfId="0" applyNumberFormat="1" applyFont="1" applyFill="1"/>
    <xf numFmtId="43" fontId="9" fillId="2" borderId="0" xfId="0" applyNumberFormat="1" applyFont="1" applyFill="1"/>
    <xf numFmtId="173" fontId="9" fillId="2" borderId="0" xfId="0" applyNumberFormat="1" applyFont="1" applyFill="1"/>
    <xf numFmtId="43" fontId="9" fillId="2" borderId="0" xfId="1" applyFont="1" applyFill="1"/>
    <xf numFmtId="171" fontId="9" fillId="2" borderId="0" xfId="0" applyNumberFormat="1" applyFont="1" applyFill="1"/>
    <xf numFmtId="170" fontId="9" fillId="2" borderId="0" xfId="0" applyNumberFormat="1" applyFont="1" applyFill="1"/>
    <xf numFmtId="169" fontId="9" fillId="2" borderId="0" xfId="0" applyNumberFormat="1" applyFont="1" applyFill="1" applyBorder="1"/>
    <xf numFmtId="169" fontId="10" fillId="2" borderId="0" xfId="0" applyNumberFormat="1" applyFont="1" applyFill="1" applyBorder="1"/>
    <xf numFmtId="167" fontId="11" fillId="2" borderId="0" xfId="2" applyNumberFormat="1" applyFont="1" applyFill="1" applyBorder="1" applyAlignment="1" applyProtection="1">
      <alignment horizontal="left" vertical="center" wrapText="1"/>
      <protection hidden="1"/>
    </xf>
    <xf numFmtId="165" fontId="12" fillId="2" borderId="0" xfId="2" applyNumberFormat="1" applyFont="1" applyFill="1" applyBorder="1" applyAlignment="1" applyProtection="1">
      <alignment horizontal="left" vertical="center" wrapText="1"/>
      <protection hidden="1"/>
    </xf>
    <xf numFmtId="0" fontId="10" fillId="2" borderId="0" xfId="0" applyFont="1" applyFill="1" applyBorder="1"/>
    <xf numFmtId="0" fontId="9" fillId="2" borderId="0" xfId="0" applyFont="1" applyFill="1" applyAlignment="1">
      <alignment horizontal="right"/>
    </xf>
    <xf numFmtId="4" fontId="9" fillId="2" borderId="0" xfId="0" applyNumberFormat="1" applyFont="1" applyFill="1"/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2" applyNumberFormat="1" applyFont="1" applyFill="1" applyBorder="1" applyAlignment="1" applyProtection="1">
      <alignment horizontal="center"/>
      <protection hidden="1"/>
    </xf>
    <xf numFmtId="49" fontId="14" fillId="0" borderId="1" xfId="2" applyNumberFormat="1" applyFont="1" applyFill="1" applyBorder="1" applyAlignment="1" applyProtection="1">
      <alignment horizontal="center"/>
      <protection hidden="1"/>
    </xf>
    <xf numFmtId="0" fontId="1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2" applyNumberFormat="1" applyFont="1" applyFill="1" applyBorder="1" applyAlignment="1" applyProtection="1">
      <alignment horizontal="left"/>
      <protection hidden="1"/>
    </xf>
    <xf numFmtId="0" fontId="15" fillId="0" borderId="1" xfId="2" applyNumberFormat="1" applyFont="1" applyFill="1" applyBorder="1" applyAlignment="1" applyProtection="1">
      <alignment horizontal="center"/>
      <protection hidden="1"/>
    </xf>
    <xf numFmtId="49" fontId="15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74" fontId="7" fillId="0" borderId="1" xfId="2" applyNumberFormat="1" applyFont="1" applyFill="1" applyBorder="1" applyAlignment="1" applyProtection="1">
      <alignment vertical="center" wrapText="1"/>
      <protection hidden="1"/>
    </xf>
    <xf numFmtId="49" fontId="7" fillId="0" borderId="1" xfId="2" applyNumberFormat="1" applyFont="1" applyFill="1" applyBorder="1" applyAlignment="1" applyProtection="1">
      <alignment horizontal="center" vertical="center"/>
      <protection hidden="1"/>
    </xf>
    <xf numFmtId="0" fontId="15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2" applyNumberFormat="1" applyFont="1" applyFill="1" applyBorder="1" applyAlignment="1" applyProtection="1">
      <alignment wrapText="1"/>
      <protection hidden="1"/>
    </xf>
    <xf numFmtId="49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wrapText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0" fontId="15" fillId="0" borderId="1" xfId="0" applyFont="1" applyFill="1" applyBorder="1" applyAlignment="1">
      <alignment wrapText="1"/>
    </xf>
    <xf numFmtId="167" fontId="15" fillId="0" borderId="1" xfId="2" applyNumberFormat="1" applyFont="1" applyFill="1" applyBorder="1" applyAlignment="1" applyProtection="1">
      <alignment horizontal="center" vertical="center"/>
      <protection hidden="1"/>
    </xf>
    <xf numFmtId="168" fontId="15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72" fontId="7" fillId="0" borderId="1" xfId="2" applyNumberFormat="1" applyFont="1" applyFill="1" applyBorder="1" applyAlignment="1" applyProtection="1">
      <alignment horizontal="center" vertical="center"/>
      <protection hidden="1"/>
    </xf>
    <xf numFmtId="174" fontId="15" fillId="0" borderId="1" xfId="2" applyNumberFormat="1" applyFont="1" applyFill="1" applyBorder="1" applyAlignment="1" applyProtection="1">
      <alignment vertical="center" wrapText="1"/>
      <protection hidden="1"/>
    </xf>
    <xf numFmtId="175" fontId="15" fillId="0" borderId="1" xfId="2" applyNumberFormat="1" applyFont="1" applyFill="1" applyBorder="1" applyAlignment="1" applyProtection="1">
      <alignment horizontal="center" vertical="center"/>
      <protection hidden="1"/>
    </xf>
    <xf numFmtId="167" fontId="15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5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5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2" applyNumberFormat="1" applyFont="1" applyFill="1" applyBorder="1" applyAlignment="1" applyProtection="1">
      <alignment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2" applyNumberFormat="1" applyFont="1" applyFill="1" applyBorder="1" applyAlignment="1" applyProtection="1">
      <alignment wrapText="1"/>
      <protection hidden="1"/>
    </xf>
    <xf numFmtId="166" fontId="15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172" fontId="15" fillId="0" borderId="1" xfId="2" applyNumberFormat="1" applyFont="1" applyFill="1" applyBorder="1" applyAlignment="1" applyProtection="1">
      <alignment horizontal="center" vertical="center"/>
      <protection hidden="1"/>
    </xf>
    <xf numFmtId="49" fontId="15" fillId="0" borderId="1" xfId="2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Fill="1" applyBorder="1" applyAlignment="1">
      <alignment wrapText="1"/>
    </xf>
    <xf numFmtId="49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2" applyNumberFormat="1" applyFont="1" applyFill="1" applyBorder="1" applyAlignment="1" applyProtection="1">
      <alignment horizontal="center" wrapText="1"/>
      <protection hidden="1"/>
    </xf>
    <xf numFmtId="168" fontId="2" fillId="0" borderId="1" xfId="2" applyNumberFormat="1" applyFont="1" applyFill="1" applyBorder="1" applyAlignment="1" applyProtection="1">
      <alignment horizontal="center"/>
      <protection hidden="1"/>
    </xf>
    <xf numFmtId="168" fontId="7" fillId="0" borderId="1" xfId="2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vertical="center" wrapText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5" fillId="0" borderId="1" xfId="2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2" applyNumberFormat="1" applyFont="1" applyFill="1" applyBorder="1" applyAlignment="1" applyProtection="1">
      <alignment horizontal="center" wrapText="1"/>
      <protection hidden="1"/>
    </xf>
    <xf numFmtId="49" fontId="7" fillId="0" borderId="1" xfId="0" applyNumberFormat="1" applyFont="1" applyFill="1" applyBorder="1" applyAlignment="1">
      <alignment wrapText="1"/>
    </xf>
    <xf numFmtId="166" fontId="7" fillId="0" borderId="1" xfId="2" applyNumberFormat="1" applyFont="1" applyFill="1" applyBorder="1" applyAlignment="1" applyProtection="1">
      <alignment horizontal="center"/>
      <protection hidden="1"/>
    </xf>
    <xf numFmtId="168" fontId="9" fillId="0" borderId="1" xfId="0" applyNumberFormat="1" applyFont="1" applyFill="1" applyBorder="1"/>
    <xf numFmtId="49" fontId="16" fillId="0" borderId="1" xfId="0" applyNumberFormat="1" applyFont="1" applyFill="1" applyBorder="1" applyAlignment="1">
      <alignment horizontal="center" wrapText="1"/>
    </xf>
    <xf numFmtId="168" fontId="19" fillId="0" borderId="1" xfId="0" applyNumberFormat="1" applyFont="1" applyFill="1" applyBorder="1" applyAlignment="1">
      <alignment horizontal="center"/>
    </xf>
    <xf numFmtId="174" fontId="2" fillId="0" borderId="1" xfId="2" applyNumberFormat="1" applyFont="1" applyFill="1" applyBorder="1" applyAlignment="1" applyProtection="1">
      <alignment horizontal="left" vertical="center" wrapText="1"/>
      <protection hidden="1"/>
    </xf>
    <xf numFmtId="49" fontId="16" fillId="0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Fill="1" applyBorder="1" applyAlignment="1">
      <alignment horizontal="center" vertical="center"/>
    </xf>
    <xf numFmtId="168" fontId="9" fillId="0" borderId="1" xfId="1" applyNumberFormat="1" applyFont="1" applyFill="1" applyBorder="1" applyAlignment="1">
      <alignment horizontal="center" vertical="center"/>
    </xf>
    <xf numFmtId="168" fontId="19" fillId="0" borderId="1" xfId="1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 wrapText="1"/>
    </xf>
    <xf numFmtId="168" fontId="17" fillId="0" borderId="1" xfId="1" applyNumberFormat="1" applyFont="1" applyFill="1" applyBorder="1" applyAlignment="1">
      <alignment horizontal="center" vertical="center"/>
    </xf>
    <xf numFmtId="168" fontId="13" fillId="0" borderId="1" xfId="1" applyNumberFormat="1" applyFont="1" applyFill="1" applyBorder="1" applyAlignment="1">
      <alignment horizontal="center" vertical="center"/>
    </xf>
    <xf numFmtId="17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49" fontId="15" fillId="0" borderId="1" xfId="2" applyNumberFormat="1" applyFont="1" applyFill="1" applyBorder="1" applyAlignment="1">
      <alignment horizontal="left" vertical="center" wrapText="1"/>
    </xf>
    <xf numFmtId="168" fontId="15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0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168" fontId="1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wrapText="1"/>
    </xf>
    <xf numFmtId="168" fontId="9" fillId="0" borderId="1" xfId="1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16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20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8" fillId="0" borderId="1" xfId="0" applyFont="1" applyFill="1" applyBorder="1" applyAlignment="1">
      <alignment wrapText="1"/>
    </xf>
    <xf numFmtId="49" fontId="7" fillId="0" borderId="4" xfId="2" applyNumberFormat="1" applyFont="1" applyFill="1" applyBorder="1" applyAlignment="1" applyProtection="1">
      <alignment horizontal="center" vertical="center"/>
      <protection hidden="1"/>
    </xf>
    <xf numFmtId="167" fontId="7" fillId="0" borderId="4" xfId="2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176" fontId="2" fillId="0" borderId="1" xfId="2" applyNumberFormat="1" applyFont="1" applyFill="1" applyBorder="1" applyAlignment="1">
      <alignment horizontal="left" vertical="center" wrapText="1"/>
    </xf>
    <xf numFmtId="176" fontId="7" fillId="0" borderId="1" xfId="2" applyNumberFormat="1" applyFont="1" applyFill="1" applyBorder="1" applyAlignment="1">
      <alignment horizontal="left" vertical="center" wrapText="1"/>
    </xf>
    <xf numFmtId="165" fontId="7" fillId="0" borderId="3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15" fillId="0" borderId="1" xfId="2" applyNumberFormat="1" applyFont="1" applyFill="1" applyBorder="1" applyAlignment="1" applyProtection="1">
      <alignment wrapText="1"/>
      <protection hidden="1"/>
    </xf>
    <xf numFmtId="174" fontId="15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/>
      <protection hidden="1"/>
    </xf>
    <xf numFmtId="0" fontId="2" fillId="0" borderId="1" xfId="2" applyNumberFormat="1" applyFont="1" applyFill="1" applyBorder="1" applyAlignment="1" applyProtection="1">
      <protection hidden="1"/>
    </xf>
    <xf numFmtId="0" fontId="9" fillId="0" borderId="1" xfId="0" applyFont="1" applyFill="1" applyBorder="1"/>
    <xf numFmtId="168" fontId="9" fillId="0" borderId="1" xfId="0" applyNumberFormat="1" applyFont="1" applyFill="1" applyBorder="1" applyAlignment="1">
      <alignment horizontal="center"/>
    </xf>
    <xf numFmtId="164" fontId="20" fillId="2" borderId="0" xfId="1" applyNumberFormat="1" applyFont="1" applyFill="1" applyAlignment="1">
      <alignment horizontal="right"/>
    </xf>
    <xf numFmtId="0" fontId="18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 wrapText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6"/>
  <sheetViews>
    <sheetView zoomScale="87" zoomScaleNormal="87" workbookViewId="0">
      <selection activeCell="N14" sqref="N14"/>
    </sheetView>
  </sheetViews>
  <sheetFormatPr defaultRowHeight="15"/>
  <cols>
    <col min="1" max="1" width="51.5703125" style="4" customWidth="1"/>
    <col min="2" max="2" width="12.5703125" style="4" customWidth="1"/>
    <col min="3" max="3" width="7.7109375" style="4" customWidth="1"/>
    <col min="4" max="4" width="8.28515625" style="4" customWidth="1"/>
    <col min="5" max="5" width="12.85546875" style="4" customWidth="1"/>
    <col min="6" max="6" width="9.5703125" style="4" bestFit="1" customWidth="1"/>
    <col min="7" max="7" width="21.42578125" style="4" customWidth="1"/>
    <col min="8" max="8" width="3.7109375" style="4" customWidth="1"/>
    <col min="9" max="9" width="11" style="4" bestFit="1" customWidth="1"/>
    <col min="10" max="16384" width="9.140625" style="4"/>
  </cols>
  <sheetData>
    <row r="1" spans="1:11" ht="15.75">
      <c r="G1" s="135" t="s">
        <v>193</v>
      </c>
    </row>
    <row r="2" spans="1:11" ht="15.75">
      <c r="G2" s="135" t="s">
        <v>200</v>
      </c>
    </row>
    <row r="3" spans="1:11" ht="15.75">
      <c r="G3" s="135" t="s">
        <v>0</v>
      </c>
    </row>
    <row r="4" spans="1:11" ht="15.75">
      <c r="G4" s="135" t="s">
        <v>201</v>
      </c>
    </row>
    <row r="5" spans="1:11">
      <c r="G5" s="6"/>
    </row>
    <row r="6" spans="1:11" ht="15.75">
      <c r="A6" s="136" t="s">
        <v>17</v>
      </c>
      <c r="B6" s="136"/>
      <c r="C6" s="136"/>
      <c r="D6" s="136"/>
      <c r="E6" s="136"/>
      <c r="F6" s="136"/>
      <c r="G6" s="136"/>
      <c r="H6" s="136"/>
    </row>
    <row r="7" spans="1:11" ht="47.25" customHeight="1">
      <c r="A7" s="137" t="s">
        <v>199</v>
      </c>
      <c r="B7" s="137"/>
      <c r="C7" s="137"/>
      <c r="D7" s="137"/>
      <c r="E7" s="137"/>
      <c r="F7" s="137"/>
      <c r="G7" s="137"/>
      <c r="H7" s="137"/>
    </row>
    <row r="8" spans="1:11" ht="15.75">
      <c r="A8" s="136" t="s">
        <v>1</v>
      </c>
      <c r="B8" s="136"/>
      <c r="C8" s="136"/>
      <c r="D8" s="136"/>
      <c r="E8" s="136"/>
      <c r="F8" s="136"/>
      <c r="G8" s="136"/>
      <c r="H8" s="136"/>
    </row>
    <row r="9" spans="1:11">
      <c r="G9" s="18" t="s">
        <v>2</v>
      </c>
    </row>
    <row r="10" spans="1:11">
      <c r="A10" s="20" t="s">
        <v>3</v>
      </c>
      <c r="B10" s="20" t="s">
        <v>195</v>
      </c>
      <c r="C10" s="20" t="s">
        <v>73</v>
      </c>
      <c r="D10" s="20" t="s">
        <v>74</v>
      </c>
      <c r="E10" s="20" t="s">
        <v>4</v>
      </c>
      <c r="F10" s="20" t="s">
        <v>18</v>
      </c>
      <c r="G10" s="21" t="s">
        <v>5</v>
      </c>
    </row>
    <row r="11" spans="1:11">
      <c r="A11" s="22" t="s">
        <v>6</v>
      </c>
      <c r="B11" s="22">
        <v>1</v>
      </c>
      <c r="C11" s="23" t="s">
        <v>54</v>
      </c>
      <c r="D11" s="23" t="s">
        <v>196</v>
      </c>
      <c r="E11" s="22">
        <v>4</v>
      </c>
      <c r="F11" s="22">
        <v>5</v>
      </c>
      <c r="G11" s="24">
        <v>5</v>
      </c>
    </row>
    <row r="12" spans="1:11">
      <c r="A12" s="25" t="s">
        <v>51</v>
      </c>
      <c r="B12" s="26">
        <v>650</v>
      </c>
      <c r="C12" s="27" t="s">
        <v>55</v>
      </c>
      <c r="D12" s="27" t="s">
        <v>57</v>
      </c>
      <c r="E12" s="28" t="s">
        <v>126</v>
      </c>
      <c r="F12" s="28">
        <v>0</v>
      </c>
      <c r="G12" s="29">
        <f>G13+G19+G27+G33</f>
        <v>40209.9</v>
      </c>
      <c r="I12" s="7"/>
    </row>
    <row r="13" spans="1:11" ht="45">
      <c r="A13" s="30" t="s">
        <v>52</v>
      </c>
      <c r="B13" s="31" t="s">
        <v>197</v>
      </c>
      <c r="C13" s="31" t="s">
        <v>55</v>
      </c>
      <c r="D13" s="31" t="s">
        <v>56</v>
      </c>
      <c r="E13" s="32" t="s">
        <v>126</v>
      </c>
      <c r="F13" s="28">
        <v>0</v>
      </c>
      <c r="G13" s="33">
        <f>G14</f>
        <v>1940</v>
      </c>
      <c r="K13" s="4" t="s">
        <v>182</v>
      </c>
    </row>
    <row r="14" spans="1:11" ht="46.5" customHeight="1">
      <c r="A14" s="34" t="s">
        <v>13</v>
      </c>
      <c r="B14" s="31" t="s">
        <v>197</v>
      </c>
      <c r="C14" s="35" t="s">
        <v>55</v>
      </c>
      <c r="D14" s="35" t="s">
        <v>56</v>
      </c>
      <c r="E14" s="36" t="s">
        <v>64</v>
      </c>
      <c r="F14" s="28">
        <v>0</v>
      </c>
      <c r="G14" s="37">
        <f>G15</f>
        <v>1940</v>
      </c>
    </row>
    <row r="15" spans="1:11" ht="43.5" customHeight="1">
      <c r="A15" s="38" t="s">
        <v>61</v>
      </c>
      <c r="B15" s="31" t="s">
        <v>197</v>
      </c>
      <c r="C15" s="31" t="s">
        <v>55</v>
      </c>
      <c r="D15" s="31" t="s">
        <v>56</v>
      </c>
      <c r="E15" s="28" t="s">
        <v>65</v>
      </c>
      <c r="F15" s="28">
        <v>0</v>
      </c>
      <c r="G15" s="39">
        <f>G16</f>
        <v>1940</v>
      </c>
    </row>
    <row r="16" spans="1:11" ht="23.25" customHeight="1">
      <c r="A16" s="40" t="s">
        <v>60</v>
      </c>
      <c r="B16" s="31" t="s">
        <v>197</v>
      </c>
      <c r="C16" s="27" t="s">
        <v>55</v>
      </c>
      <c r="D16" s="27" t="s">
        <v>56</v>
      </c>
      <c r="E16" s="41" t="s">
        <v>66</v>
      </c>
      <c r="F16" s="28">
        <v>0</v>
      </c>
      <c r="G16" s="42">
        <f>G17</f>
        <v>1940</v>
      </c>
    </row>
    <row r="17" spans="1:10" ht="61.5" customHeight="1">
      <c r="A17" s="43" t="s">
        <v>22</v>
      </c>
      <c r="B17" s="31" t="s">
        <v>197</v>
      </c>
      <c r="C17" s="31" t="s">
        <v>55</v>
      </c>
      <c r="D17" s="31" t="s">
        <v>56</v>
      </c>
      <c r="E17" s="44" t="s">
        <v>66</v>
      </c>
      <c r="F17" s="45" t="s">
        <v>58</v>
      </c>
      <c r="G17" s="39">
        <f>G18</f>
        <v>1940</v>
      </c>
    </row>
    <row r="18" spans="1:10" ht="32.25" customHeight="1">
      <c r="A18" s="43" t="s">
        <v>34</v>
      </c>
      <c r="B18" s="31" t="s">
        <v>197</v>
      </c>
      <c r="C18" s="31" t="s">
        <v>55</v>
      </c>
      <c r="D18" s="31" t="s">
        <v>56</v>
      </c>
      <c r="E18" s="44" t="s">
        <v>66</v>
      </c>
      <c r="F18" s="45" t="s">
        <v>59</v>
      </c>
      <c r="G18" s="39">
        <v>1940</v>
      </c>
    </row>
    <row r="19" spans="1:10" ht="66" customHeight="1">
      <c r="A19" s="46" t="s">
        <v>62</v>
      </c>
      <c r="B19" s="31" t="s">
        <v>197</v>
      </c>
      <c r="C19" s="47">
        <v>1</v>
      </c>
      <c r="D19" s="47">
        <v>4</v>
      </c>
      <c r="E19" s="32" t="s">
        <v>126</v>
      </c>
      <c r="F19" s="28">
        <v>0</v>
      </c>
      <c r="G19" s="42">
        <f>G20</f>
        <v>23900</v>
      </c>
    </row>
    <row r="20" spans="1:10" ht="47.25" customHeight="1">
      <c r="A20" s="34" t="s">
        <v>13</v>
      </c>
      <c r="B20" s="31" t="s">
        <v>197</v>
      </c>
      <c r="C20" s="35" t="s">
        <v>55</v>
      </c>
      <c r="D20" s="35" t="s">
        <v>63</v>
      </c>
      <c r="E20" s="36" t="s">
        <v>64</v>
      </c>
      <c r="F20" s="36">
        <v>0</v>
      </c>
      <c r="G20" s="37">
        <f>G21</f>
        <v>23900</v>
      </c>
    </row>
    <row r="21" spans="1:10" ht="45.75" customHeight="1">
      <c r="A21" s="38" t="s">
        <v>61</v>
      </c>
      <c r="B21" s="31" t="s">
        <v>197</v>
      </c>
      <c r="C21" s="31" t="s">
        <v>55</v>
      </c>
      <c r="D21" s="31" t="s">
        <v>63</v>
      </c>
      <c r="E21" s="28" t="s">
        <v>65</v>
      </c>
      <c r="F21" s="28">
        <v>0</v>
      </c>
      <c r="G21" s="39">
        <f>G22</f>
        <v>23900</v>
      </c>
    </row>
    <row r="22" spans="1:10" ht="33" customHeight="1">
      <c r="A22" s="48" t="s">
        <v>47</v>
      </c>
      <c r="B22" s="31" t="s">
        <v>197</v>
      </c>
      <c r="C22" s="27" t="s">
        <v>55</v>
      </c>
      <c r="D22" s="27" t="s">
        <v>63</v>
      </c>
      <c r="E22" s="49" t="s">
        <v>67</v>
      </c>
      <c r="F22" s="28">
        <v>0</v>
      </c>
      <c r="G22" s="42">
        <f>G23+G25</f>
        <v>23900</v>
      </c>
      <c r="H22" s="1"/>
    </row>
    <row r="23" spans="1:10" ht="63" customHeight="1">
      <c r="A23" s="50" t="s">
        <v>22</v>
      </c>
      <c r="B23" s="31" t="s">
        <v>197</v>
      </c>
      <c r="C23" s="27" t="s">
        <v>55</v>
      </c>
      <c r="D23" s="27" t="s">
        <v>63</v>
      </c>
      <c r="E23" s="49" t="s">
        <v>67</v>
      </c>
      <c r="F23" s="51">
        <v>100</v>
      </c>
      <c r="G23" s="42">
        <f>G24</f>
        <v>23859</v>
      </c>
      <c r="H23" s="1"/>
      <c r="J23" s="7"/>
    </row>
    <row r="24" spans="1:10" ht="43.5" customHeight="1">
      <c r="A24" s="52" t="s">
        <v>34</v>
      </c>
      <c r="B24" s="31" t="s">
        <v>197</v>
      </c>
      <c r="C24" s="31" t="s">
        <v>55</v>
      </c>
      <c r="D24" s="31" t="s">
        <v>63</v>
      </c>
      <c r="E24" s="53" t="s">
        <v>67</v>
      </c>
      <c r="F24" s="28">
        <v>120</v>
      </c>
      <c r="G24" s="39">
        <v>23859</v>
      </c>
      <c r="H24" s="1"/>
    </row>
    <row r="25" spans="1:10" ht="31.5" customHeight="1">
      <c r="A25" s="40" t="s">
        <v>20</v>
      </c>
      <c r="B25" s="31" t="s">
        <v>197</v>
      </c>
      <c r="C25" s="27" t="s">
        <v>55</v>
      </c>
      <c r="D25" s="27" t="s">
        <v>63</v>
      </c>
      <c r="E25" s="49" t="s">
        <v>67</v>
      </c>
      <c r="F25" s="51">
        <v>200</v>
      </c>
      <c r="G25" s="54">
        <f>G26</f>
        <v>41</v>
      </c>
      <c r="H25" s="1"/>
    </row>
    <row r="26" spans="1:10" ht="37.5" customHeight="1">
      <c r="A26" s="38" t="s">
        <v>21</v>
      </c>
      <c r="B26" s="31" t="s">
        <v>197</v>
      </c>
      <c r="C26" s="31" t="s">
        <v>55</v>
      </c>
      <c r="D26" s="31" t="s">
        <v>63</v>
      </c>
      <c r="E26" s="53" t="s">
        <v>67</v>
      </c>
      <c r="F26" s="28">
        <v>240</v>
      </c>
      <c r="G26" s="54">
        <v>41</v>
      </c>
      <c r="H26" s="1"/>
    </row>
    <row r="27" spans="1:10" ht="21.75" customHeight="1">
      <c r="A27" s="40" t="s">
        <v>68</v>
      </c>
      <c r="B27" s="31" t="s">
        <v>197</v>
      </c>
      <c r="C27" s="47">
        <v>1</v>
      </c>
      <c r="D27" s="47">
        <v>11</v>
      </c>
      <c r="E27" s="41" t="s">
        <v>126</v>
      </c>
      <c r="F27" s="51">
        <v>0</v>
      </c>
      <c r="G27" s="54">
        <v>1200</v>
      </c>
      <c r="H27" s="1"/>
    </row>
    <row r="28" spans="1:10" ht="62.25" customHeight="1">
      <c r="A28" s="55" t="s">
        <v>7</v>
      </c>
      <c r="B28" s="31" t="s">
        <v>197</v>
      </c>
      <c r="C28" s="56">
        <v>1</v>
      </c>
      <c r="D28" s="56">
        <v>11</v>
      </c>
      <c r="E28" s="44" t="s">
        <v>82</v>
      </c>
      <c r="F28" s="28">
        <v>0</v>
      </c>
      <c r="G28" s="57">
        <f>G29</f>
        <v>1200</v>
      </c>
      <c r="H28" s="1"/>
    </row>
    <row r="29" spans="1:10" ht="48" customHeight="1">
      <c r="A29" s="38" t="s">
        <v>81</v>
      </c>
      <c r="B29" s="31" t="s">
        <v>197</v>
      </c>
      <c r="C29" s="56">
        <v>1</v>
      </c>
      <c r="D29" s="56">
        <v>11</v>
      </c>
      <c r="E29" s="44" t="s">
        <v>128</v>
      </c>
      <c r="F29" s="28">
        <v>0</v>
      </c>
      <c r="G29" s="57">
        <f>G30</f>
        <v>1200</v>
      </c>
      <c r="H29" s="1"/>
    </row>
    <row r="30" spans="1:10" ht="20.25" customHeight="1">
      <c r="A30" s="58" t="s">
        <v>183</v>
      </c>
      <c r="B30" s="31" t="s">
        <v>197</v>
      </c>
      <c r="C30" s="56">
        <v>1</v>
      </c>
      <c r="D30" s="56">
        <v>11</v>
      </c>
      <c r="E30" s="44" t="s">
        <v>147</v>
      </c>
      <c r="F30" s="51">
        <v>0</v>
      </c>
      <c r="G30" s="57">
        <f>G31</f>
        <v>1200</v>
      </c>
      <c r="H30" s="1"/>
    </row>
    <row r="31" spans="1:10" ht="21.75" customHeight="1">
      <c r="A31" s="43" t="s">
        <v>25</v>
      </c>
      <c r="B31" s="31" t="s">
        <v>197</v>
      </c>
      <c r="C31" s="56">
        <v>1</v>
      </c>
      <c r="D31" s="56">
        <v>11</v>
      </c>
      <c r="E31" s="44" t="s">
        <v>147</v>
      </c>
      <c r="F31" s="45" t="s">
        <v>28</v>
      </c>
      <c r="G31" s="57">
        <f>G32</f>
        <v>1200</v>
      </c>
      <c r="H31" s="1"/>
    </row>
    <row r="32" spans="1:10" ht="19.5" customHeight="1">
      <c r="A32" s="43" t="s">
        <v>69</v>
      </c>
      <c r="B32" s="31" t="s">
        <v>197</v>
      </c>
      <c r="C32" s="56">
        <v>1</v>
      </c>
      <c r="D32" s="56">
        <v>11</v>
      </c>
      <c r="E32" s="44" t="s">
        <v>147</v>
      </c>
      <c r="F32" s="45" t="s">
        <v>70</v>
      </c>
      <c r="G32" s="57">
        <v>1200</v>
      </c>
      <c r="H32" s="1"/>
    </row>
    <row r="33" spans="1:8" ht="18.75" customHeight="1">
      <c r="A33" s="40" t="s">
        <v>71</v>
      </c>
      <c r="B33" s="31" t="s">
        <v>197</v>
      </c>
      <c r="C33" s="47">
        <v>1</v>
      </c>
      <c r="D33" s="47">
        <v>13</v>
      </c>
      <c r="E33" s="49" t="s">
        <v>127</v>
      </c>
      <c r="F33" s="51">
        <v>0</v>
      </c>
      <c r="G33" s="54">
        <f>G34</f>
        <v>13169.9</v>
      </c>
      <c r="H33" s="1"/>
    </row>
    <row r="34" spans="1:8" ht="48.75" customHeight="1">
      <c r="A34" s="34" t="s">
        <v>13</v>
      </c>
      <c r="B34" s="31" t="s">
        <v>197</v>
      </c>
      <c r="C34" s="47">
        <v>1</v>
      </c>
      <c r="D34" s="47">
        <v>13</v>
      </c>
      <c r="E34" s="36" t="s">
        <v>64</v>
      </c>
      <c r="F34" s="28">
        <v>0</v>
      </c>
      <c r="G34" s="59">
        <f>G35+G42+G47</f>
        <v>13169.9</v>
      </c>
      <c r="H34" s="1"/>
    </row>
    <row r="35" spans="1:8" ht="45.75" customHeight="1">
      <c r="A35" s="38" t="s">
        <v>184</v>
      </c>
      <c r="B35" s="31" t="s">
        <v>197</v>
      </c>
      <c r="C35" s="47">
        <v>1</v>
      </c>
      <c r="D35" s="47">
        <v>13</v>
      </c>
      <c r="E35" s="28" t="s">
        <v>65</v>
      </c>
      <c r="F35" s="28">
        <v>0</v>
      </c>
      <c r="G35" s="57">
        <f>G36</f>
        <v>10869.9</v>
      </c>
      <c r="H35" s="1"/>
    </row>
    <row r="36" spans="1:8" ht="45.75" customHeight="1">
      <c r="A36" s="50" t="s">
        <v>22</v>
      </c>
      <c r="B36" s="31" t="s">
        <v>197</v>
      </c>
      <c r="C36" s="47">
        <v>1</v>
      </c>
      <c r="D36" s="47">
        <v>13</v>
      </c>
      <c r="E36" s="49" t="s">
        <v>72</v>
      </c>
      <c r="F36" s="28">
        <v>0</v>
      </c>
      <c r="G36" s="57">
        <f>G37+G40</f>
        <v>10869.9</v>
      </c>
      <c r="H36" s="1"/>
    </row>
    <row r="37" spans="1:8" ht="76.5" customHeight="1">
      <c r="A37" s="50" t="s">
        <v>22</v>
      </c>
      <c r="B37" s="31" t="s">
        <v>197</v>
      </c>
      <c r="C37" s="47">
        <v>1</v>
      </c>
      <c r="D37" s="47">
        <v>13</v>
      </c>
      <c r="E37" s="49" t="s">
        <v>72</v>
      </c>
      <c r="F37" s="51">
        <v>100</v>
      </c>
      <c r="G37" s="54">
        <f>G38+G39</f>
        <v>7939.9</v>
      </c>
      <c r="H37" s="1"/>
    </row>
    <row r="38" spans="1:8" ht="40.5" customHeight="1">
      <c r="A38" s="52" t="s">
        <v>23</v>
      </c>
      <c r="B38" s="31" t="s">
        <v>197</v>
      </c>
      <c r="C38" s="47">
        <v>1</v>
      </c>
      <c r="D38" s="47">
        <v>13</v>
      </c>
      <c r="E38" s="53" t="s">
        <v>72</v>
      </c>
      <c r="F38" s="28">
        <v>110</v>
      </c>
      <c r="G38" s="57">
        <v>7539.9</v>
      </c>
      <c r="H38" s="1"/>
    </row>
    <row r="39" spans="1:8" ht="27.75" customHeight="1">
      <c r="A39" s="60" t="s">
        <v>134</v>
      </c>
      <c r="B39" s="31" t="s">
        <v>197</v>
      </c>
      <c r="C39" s="47">
        <v>1</v>
      </c>
      <c r="D39" s="47">
        <v>13</v>
      </c>
      <c r="E39" s="53" t="s">
        <v>72</v>
      </c>
      <c r="F39" s="28">
        <v>120</v>
      </c>
      <c r="G39" s="57">
        <v>400</v>
      </c>
      <c r="H39" s="1"/>
    </row>
    <row r="40" spans="1:8" ht="30.75" customHeight="1">
      <c r="A40" s="40" t="s">
        <v>20</v>
      </c>
      <c r="B40" s="31" t="s">
        <v>197</v>
      </c>
      <c r="C40" s="47">
        <v>1</v>
      </c>
      <c r="D40" s="47">
        <v>13</v>
      </c>
      <c r="E40" s="49" t="s">
        <v>72</v>
      </c>
      <c r="F40" s="51">
        <v>200</v>
      </c>
      <c r="G40" s="54">
        <f>G41</f>
        <v>2930</v>
      </c>
      <c r="H40" s="3"/>
    </row>
    <row r="41" spans="1:8" ht="33.75" customHeight="1">
      <c r="A41" s="38" t="s">
        <v>21</v>
      </c>
      <c r="B41" s="31" t="s">
        <v>197</v>
      </c>
      <c r="C41" s="47">
        <v>1</v>
      </c>
      <c r="D41" s="47">
        <v>13</v>
      </c>
      <c r="E41" s="53" t="s">
        <v>72</v>
      </c>
      <c r="F41" s="28">
        <v>240</v>
      </c>
      <c r="G41" s="57">
        <v>2930</v>
      </c>
      <c r="H41" s="3"/>
    </row>
    <row r="42" spans="1:8" ht="66.75" customHeight="1">
      <c r="A42" s="60" t="s">
        <v>75</v>
      </c>
      <c r="B42" s="31" t="s">
        <v>197</v>
      </c>
      <c r="C42" s="47">
        <v>1</v>
      </c>
      <c r="D42" s="47">
        <v>13</v>
      </c>
      <c r="E42" s="49" t="s">
        <v>67</v>
      </c>
      <c r="F42" s="28">
        <v>0</v>
      </c>
      <c r="G42" s="39">
        <f>G43+G45</f>
        <v>1700</v>
      </c>
    </row>
    <row r="43" spans="1:8" ht="80.25" customHeight="1">
      <c r="A43" s="50" t="s">
        <v>22</v>
      </c>
      <c r="B43" s="31" t="s">
        <v>197</v>
      </c>
      <c r="C43" s="47">
        <v>1</v>
      </c>
      <c r="D43" s="47">
        <v>13</v>
      </c>
      <c r="E43" s="49" t="s">
        <v>67</v>
      </c>
      <c r="F43" s="61">
        <v>100</v>
      </c>
      <c r="G43" s="42">
        <f>G44</f>
        <v>1600</v>
      </c>
    </row>
    <row r="44" spans="1:8" ht="30" customHeight="1">
      <c r="A44" s="60" t="s">
        <v>134</v>
      </c>
      <c r="B44" s="31" t="s">
        <v>197</v>
      </c>
      <c r="C44" s="47">
        <v>1</v>
      </c>
      <c r="D44" s="47">
        <v>13</v>
      </c>
      <c r="E44" s="49" t="s">
        <v>67</v>
      </c>
      <c r="F44" s="62">
        <v>120</v>
      </c>
      <c r="G44" s="39">
        <v>1600</v>
      </c>
    </row>
    <row r="45" spans="1:8" ht="30" customHeight="1">
      <c r="A45" s="43" t="s">
        <v>25</v>
      </c>
      <c r="B45" s="31" t="s">
        <v>197</v>
      </c>
      <c r="C45" s="47">
        <v>1</v>
      </c>
      <c r="D45" s="47">
        <v>13</v>
      </c>
      <c r="E45" s="41" t="s">
        <v>67</v>
      </c>
      <c r="F45" s="63">
        <v>800</v>
      </c>
      <c r="G45" s="42">
        <f>G46</f>
        <v>100</v>
      </c>
    </row>
    <row r="46" spans="1:8" ht="30" customHeight="1">
      <c r="A46" s="43" t="s">
        <v>26</v>
      </c>
      <c r="B46" s="31" t="s">
        <v>197</v>
      </c>
      <c r="C46" s="47">
        <v>1</v>
      </c>
      <c r="D46" s="47">
        <v>13</v>
      </c>
      <c r="E46" s="41" t="s">
        <v>67</v>
      </c>
      <c r="F46" s="45">
        <v>850</v>
      </c>
      <c r="G46" s="39">
        <v>100</v>
      </c>
    </row>
    <row r="47" spans="1:8" ht="54" customHeight="1">
      <c r="A47" s="60" t="s">
        <v>75</v>
      </c>
      <c r="B47" s="31" t="s">
        <v>197</v>
      </c>
      <c r="C47" s="47">
        <v>1</v>
      </c>
      <c r="D47" s="47">
        <v>13</v>
      </c>
      <c r="E47" s="49" t="s">
        <v>148</v>
      </c>
      <c r="F47" s="28">
        <v>0</v>
      </c>
      <c r="G47" s="39">
        <f>G48</f>
        <v>600</v>
      </c>
    </row>
    <row r="48" spans="1:8" ht="30" customHeight="1">
      <c r="A48" s="40" t="s">
        <v>123</v>
      </c>
      <c r="B48" s="31" t="s">
        <v>197</v>
      </c>
      <c r="C48" s="47">
        <v>1</v>
      </c>
      <c r="D48" s="47">
        <v>13</v>
      </c>
      <c r="E48" s="49" t="s">
        <v>148</v>
      </c>
      <c r="F48" s="51">
        <v>200</v>
      </c>
      <c r="G48" s="39">
        <f>G49</f>
        <v>600</v>
      </c>
    </row>
    <row r="49" spans="1:8" ht="30" customHeight="1">
      <c r="A49" s="38" t="s">
        <v>21</v>
      </c>
      <c r="B49" s="31" t="s">
        <v>197</v>
      </c>
      <c r="C49" s="47">
        <v>1</v>
      </c>
      <c r="D49" s="47">
        <v>13</v>
      </c>
      <c r="E49" s="49" t="s">
        <v>148</v>
      </c>
      <c r="F49" s="28">
        <v>240</v>
      </c>
      <c r="G49" s="39">
        <v>600</v>
      </c>
    </row>
    <row r="50" spans="1:8" ht="30" customHeight="1">
      <c r="A50" s="64" t="s">
        <v>78</v>
      </c>
      <c r="B50" s="31" t="s">
        <v>197</v>
      </c>
      <c r="C50" s="47">
        <v>3</v>
      </c>
      <c r="D50" s="27" t="s">
        <v>57</v>
      </c>
      <c r="E50" s="28" t="s">
        <v>126</v>
      </c>
      <c r="F50" s="28">
        <v>0</v>
      </c>
      <c r="G50" s="39">
        <f>G51</f>
        <v>1200</v>
      </c>
    </row>
    <row r="51" spans="1:8" ht="59.25" customHeight="1">
      <c r="A51" s="55" t="s">
        <v>7</v>
      </c>
      <c r="B51" s="31" t="s">
        <v>197</v>
      </c>
      <c r="C51" s="65" t="s">
        <v>76</v>
      </c>
      <c r="D51" s="65" t="s">
        <v>77</v>
      </c>
      <c r="E51" s="36" t="s">
        <v>82</v>
      </c>
      <c r="F51" s="36">
        <v>0</v>
      </c>
      <c r="G51" s="66">
        <f>G52+G56</f>
        <v>1200</v>
      </c>
      <c r="H51" s="13"/>
    </row>
    <row r="52" spans="1:8" ht="50.25" customHeight="1">
      <c r="A52" s="38" t="s">
        <v>167</v>
      </c>
      <c r="B52" s="31" t="s">
        <v>197</v>
      </c>
      <c r="C52" s="67" t="s">
        <v>76</v>
      </c>
      <c r="D52" s="67" t="s">
        <v>77</v>
      </c>
      <c r="E52" s="28" t="s">
        <v>128</v>
      </c>
      <c r="F52" s="28">
        <v>0</v>
      </c>
      <c r="G52" s="39">
        <f>G53</f>
        <v>163.9</v>
      </c>
      <c r="H52" s="13"/>
    </row>
    <row r="53" spans="1:8" ht="75" customHeight="1">
      <c r="A53" s="68" t="s">
        <v>29</v>
      </c>
      <c r="B53" s="31" t="s">
        <v>197</v>
      </c>
      <c r="C53" s="69" t="s">
        <v>76</v>
      </c>
      <c r="D53" s="69" t="s">
        <v>77</v>
      </c>
      <c r="E53" s="28" t="s">
        <v>171</v>
      </c>
      <c r="F53" s="28">
        <v>0</v>
      </c>
      <c r="G53" s="33">
        <f>G54</f>
        <v>163.9</v>
      </c>
      <c r="H53" s="1"/>
    </row>
    <row r="54" spans="1:8" ht="35.25" customHeight="1">
      <c r="A54" s="38" t="s">
        <v>20</v>
      </c>
      <c r="B54" s="31" t="s">
        <v>197</v>
      </c>
      <c r="C54" s="69" t="s">
        <v>76</v>
      </c>
      <c r="D54" s="69" t="s">
        <v>77</v>
      </c>
      <c r="E54" s="28" t="s">
        <v>171</v>
      </c>
      <c r="F54" s="62">
        <v>200</v>
      </c>
      <c r="G54" s="39">
        <f>G55</f>
        <v>163.9</v>
      </c>
      <c r="H54" s="13"/>
    </row>
    <row r="55" spans="1:8" ht="30" customHeight="1">
      <c r="A55" s="38" t="s">
        <v>21</v>
      </c>
      <c r="B55" s="31" t="s">
        <v>197</v>
      </c>
      <c r="C55" s="69" t="s">
        <v>76</v>
      </c>
      <c r="D55" s="69" t="s">
        <v>77</v>
      </c>
      <c r="E55" s="28" t="s">
        <v>171</v>
      </c>
      <c r="F55" s="62">
        <v>240</v>
      </c>
      <c r="G55" s="39">
        <v>163.9</v>
      </c>
      <c r="H55" s="13"/>
    </row>
    <row r="56" spans="1:8" ht="30" customHeight="1">
      <c r="A56" s="38" t="s">
        <v>168</v>
      </c>
      <c r="B56" s="31" t="s">
        <v>197</v>
      </c>
      <c r="C56" s="69" t="s">
        <v>76</v>
      </c>
      <c r="D56" s="69" t="s">
        <v>77</v>
      </c>
      <c r="E56" s="28" t="s">
        <v>129</v>
      </c>
      <c r="F56" s="28">
        <v>0</v>
      </c>
      <c r="G56" s="39">
        <f>G57</f>
        <v>1036.0999999999999</v>
      </c>
      <c r="H56" s="13"/>
    </row>
    <row r="57" spans="1:8" ht="30" customHeight="1">
      <c r="A57" s="68" t="s">
        <v>169</v>
      </c>
      <c r="B57" s="31" t="s">
        <v>197</v>
      </c>
      <c r="C57" s="69" t="s">
        <v>76</v>
      </c>
      <c r="D57" s="69" t="s">
        <v>77</v>
      </c>
      <c r="E57" s="28" t="s">
        <v>170</v>
      </c>
      <c r="F57" s="28">
        <v>0</v>
      </c>
      <c r="G57" s="39">
        <f>G58</f>
        <v>1036.0999999999999</v>
      </c>
      <c r="H57" s="13"/>
    </row>
    <row r="58" spans="1:8" ht="30" customHeight="1">
      <c r="A58" s="38" t="s">
        <v>20</v>
      </c>
      <c r="B58" s="31" t="s">
        <v>197</v>
      </c>
      <c r="C58" s="69" t="s">
        <v>76</v>
      </c>
      <c r="D58" s="69" t="s">
        <v>77</v>
      </c>
      <c r="E58" s="28" t="s">
        <v>170</v>
      </c>
      <c r="F58" s="62">
        <v>200</v>
      </c>
      <c r="G58" s="39">
        <f>G59</f>
        <v>1036.0999999999999</v>
      </c>
      <c r="H58" s="13"/>
    </row>
    <row r="59" spans="1:8" ht="30" customHeight="1">
      <c r="A59" s="38" t="s">
        <v>21</v>
      </c>
      <c r="B59" s="31" t="s">
        <v>197</v>
      </c>
      <c r="C59" s="69" t="s">
        <v>76</v>
      </c>
      <c r="D59" s="69" t="s">
        <v>77</v>
      </c>
      <c r="E59" s="28" t="s">
        <v>170</v>
      </c>
      <c r="F59" s="62">
        <v>240</v>
      </c>
      <c r="G59" s="39">
        <v>1036.0999999999999</v>
      </c>
      <c r="H59" s="13"/>
    </row>
    <row r="60" spans="1:8" ht="23.25" customHeight="1">
      <c r="A60" s="70" t="s">
        <v>79</v>
      </c>
      <c r="B60" s="31" t="s">
        <v>197</v>
      </c>
      <c r="C60" s="71" t="s">
        <v>63</v>
      </c>
      <c r="D60" s="71" t="s">
        <v>57</v>
      </c>
      <c r="E60" s="72" t="s">
        <v>126</v>
      </c>
      <c r="F60" s="36">
        <v>0</v>
      </c>
      <c r="G60" s="73">
        <f>G61+G67+G73+G80</f>
        <v>14970</v>
      </c>
      <c r="H60" s="13"/>
    </row>
    <row r="61" spans="1:8" ht="19.5" customHeight="1">
      <c r="A61" s="38" t="s">
        <v>80</v>
      </c>
      <c r="B61" s="31" t="s">
        <v>197</v>
      </c>
      <c r="C61" s="69" t="s">
        <v>63</v>
      </c>
      <c r="D61" s="69" t="s">
        <v>55</v>
      </c>
      <c r="E61" s="53" t="s">
        <v>126</v>
      </c>
      <c r="F61" s="28">
        <v>0</v>
      </c>
      <c r="G61" s="74">
        <f>G62</f>
        <v>100</v>
      </c>
      <c r="H61" s="13"/>
    </row>
    <row r="62" spans="1:8" ht="52.5" customHeight="1">
      <c r="A62" s="75" t="s">
        <v>8</v>
      </c>
      <c r="B62" s="31" t="s">
        <v>197</v>
      </c>
      <c r="C62" s="71" t="s">
        <v>63</v>
      </c>
      <c r="D62" s="71" t="s">
        <v>55</v>
      </c>
      <c r="E62" s="76" t="s">
        <v>138</v>
      </c>
      <c r="F62" s="36">
        <v>0</v>
      </c>
      <c r="G62" s="37">
        <v>100</v>
      </c>
      <c r="H62" s="13"/>
    </row>
    <row r="63" spans="1:8" ht="35.25" customHeight="1">
      <c r="A63" s="77" t="s">
        <v>186</v>
      </c>
      <c r="B63" s="31" t="s">
        <v>197</v>
      </c>
      <c r="C63" s="69" t="s">
        <v>63</v>
      </c>
      <c r="D63" s="69" t="s">
        <v>55</v>
      </c>
      <c r="E63" s="78" t="s">
        <v>130</v>
      </c>
      <c r="F63" s="28">
        <v>0</v>
      </c>
      <c r="G63" s="39">
        <f>G64</f>
        <v>100</v>
      </c>
      <c r="H63" s="13"/>
    </row>
    <row r="64" spans="1:8" ht="35.25" customHeight="1">
      <c r="A64" s="77" t="s">
        <v>185</v>
      </c>
      <c r="B64" s="31" t="s">
        <v>197</v>
      </c>
      <c r="C64" s="69" t="s">
        <v>63</v>
      </c>
      <c r="D64" s="69" t="s">
        <v>55</v>
      </c>
      <c r="E64" s="44" t="s">
        <v>141</v>
      </c>
      <c r="F64" s="28">
        <v>0</v>
      </c>
      <c r="G64" s="39">
        <f>G65</f>
        <v>100</v>
      </c>
      <c r="H64" s="13"/>
    </row>
    <row r="65" spans="1:9" ht="89.25" customHeight="1">
      <c r="A65" s="50" t="s">
        <v>22</v>
      </c>
      <c r="B65" s="31" t="s">
        <v>197</v>
      </c>
      <c r="C65" s="69" t="s">
        <v>63</v>
      </c>
      <c r="D65" s="69" t="s">
        <v>55</v>
      </c>
      <c r="E65" s="44" t="s">
        <v>141</v>
      </c>
      <c r="F65" s="79">
        <v>100</v>
      </c>
      <c r="G65" s="57">
        <f>G66</f>
        <v>100</v>
      </c>
      <c r="H65" s="1"/>
    </row>
    <row r="66" spans="1:9" ht="23.25" customHeight="1">
      <c r="A66" s="52" t="s">
        <v>23</v>
      </c>
      <c r="B66" s="31" t="s">
        <v>197</v>
      </c>
      <c r="C66" s="69" t="s">
        <v>63</v>
      </c>
      <c r="D66" s="69" t="s">
        <v>55</v>
      </c>
      <c r="E66" s="44" t="s">
        <v>141</v>
      </c>
      <c r="F66" s="62">
        <v>110</v>
      </c>
      <c r="G66" s="39">
        <v>100</v>
      </c>
      <c r="H66" s="13"/>
    </row>
    <row r="67" spans="1:9" ht="17.25" customHeight="1">
      <c r="A67" s="40" t="s">
        <v>83</v>
      </c>
      <c r="B67" s="31" t="s">
        <v>197</v>
      </c>
      <c r="C67" s="80" t="s">
        <v>63</v>
      </c>
      <c r="D67" s="80" t="s">
        <v>84</v>
      </c>
      <c r="E67" s="53" t="s">
        <v>126</v>
      </c>
      <c r="F67" s="28">
        <v>0</v>
      </c>
      <c r="G67" s="81">
        <f>G68</f>
        <v>3000</v>
      </c>
      <c r="H67" s="13"/>
    </row>
    <row r="68" spans="1:9" ht="50.25" customHeight="1">
      <c r="A68" s="82" t="s">
        <v>9</v>
      </c>
      <c r="B68" s="31" t="s">
        <v>197</v>
      </c>
      <c r="C68" s="83" t="s">
        <v>63</v>
      </c>
      <c r="D68" s="83" t="s">
        <v>84</v>
      </c>
      <c r="E68" s="36" t="s">
        <v>85</v>
      </c>
      <c r="F68" s="36">
        <v>0</v>
      </c>
      <c r="G68" s="37">
        <f>G69</f>
        <v>3000</v>
      </c>
      <c r="H68" s="14"/>
    </row>
    <row r="69" spans="1:9" ht="24.75" customHeight="1">
      <c r="A69" s="84" t="s">
        <v>150</v>
      </c>
      <c r="B69" s="31" t="s">
        <v>197</v>
      </c>
      <c r="C69" s="80" t="s">
        <v>63</v>
      </c>
      <c r="D69" s="80" t="s">
        <v>84</v>
      </c>
      <c r="E69" s="28" t="s">
        <v>86</v>
      </c>
      <c r="F69" s="28">
        <v>0</v>
      </c>
      <c r="G69" s="39">
        <f>G70</f>
        <v>3000</v>
      </c>
      <c r="H69" s="14"/>
    </row>
    <row r="70" spans="1:9" ht="66" customHeight="1">
      <c r="A70" s="68" t="s">
        <v>31</v>
      </c>
      <c r="B70" s="31" t="s">
        <v>197</v>
      </c>
      <c r="C70" s="80" t="s">
        <v>63</v>
      </c>
      <c r="D70" s="80" t="s">
        <v>84</v>
      </c>
      <c r="E70" s="53" t="s">
        <v>87</v>
      </c>
      <c r="F70" s="28">
        <v>0</v>
      </c>
      <c r="G70" s="39">
        <f>G71</f>
        <v>3000</v>
      </c>
      <c r="H70" s="15"/>
    </row>
    <row r="71" spans="1:9" ht="19.5" customHeight="1">
      <c r="A71" s="84" t="s">
        <v>25</v>
      </c>
      <c r="B71" s="31" t="s">
        <v>197</v>
      </c>
      <c r="C71" s="80" t="s">
        <v>63</v>
      </c>
      <c r="D71" s="80" t="s">
        <v>84</v>
      </c>
      <c r="E71" s="53" t="s">
        <v>87</v>
      </c>
      <c r="F71" s="62">
        <v>800</v>
      </c>
      <c r="G71" s="39">
        <f>G72</f>
        <v>3000</v>
      </c>
      <c r="H71" s="14"/>
    </row>
    <row r="72" spans="1:9" ht="46.5" customHeight="1">
      <c r="A72" s="52" t="s">
        <v>32</v>
      </c>
      <c r="B72" s="31" t="s">
        <v>197</v>
      </c>
      <c r="C72" s="80" t="s">
        <v>63</v>
      </c>
      <c r="D72" s="80" t="s">
        <v>84</v>
      </c>
      <c r="E72" s="53" t="s">
        <v>87</v>
      </c>
      <c r="F72" s="28">
        <v>810</v>
      </c>
      <c r="G72" s="57">
        <v>3000</v>
      </c>
      <c r="H72" s="16"/>
    </row>
    <row r="73" spans="1:9" ht="22.5" customHeight="1">
      <c r="A73" s="52" t="s">
        <v>88</v>
      </c>
      <c r="B73" s="31" t="s">
        <v>197</v>
      </c>
      <c r="C73" s="80" t="s">
        <v>63</v>
      </c>
      <c r="D73" s="80" t="s">
        <v>77</v>
      </c>
      <c r="E73" s="85" t="s">
        <v>126</v>
      </c>
      <c r="F73" s="28">
        <v>0</v>
      </c>
      <c r="G73" s="57">
        <f>G75</f>
        <v>10600</v>
      </c>
      <c r="H73" s="16"/>
    </row>
    <row r="74" spans="1:9" ht="44.25" customHeight="1">
      <c r="A74" s="82" t="s">
        <v>9</v>
      </c>
      <c r="B74" s="31" t="s">
        <v>197</v>
      </c>
      <c r="C74" s="83" t="s">
        <v>63</v>
      </c>
      <c r="D74" s="83" t="s">
        <v>84</v>
      </c>
      <c r="E74" s="36" t="s">
        <v>85</v>
      </c>
      <c r="F74" s="36">
        <v>0</v>
      </c>
      <c r="G74" s="57">
        <f>G75</f>
        <v>10600</v>
      </c>
      <c r="H74" s="16"/>
    </row>
    <row r="75" spans="1:9" ht="15.75" customHeight="1">
      <c r="A75" s="38" t="s">
        <v>149</v>
      </c>
      <c r="B75" s="31" t="s">
        <v>197</v>
      </c>
      <c r="C75" s="80" t="s">
        <v>63</v>
      </c>
      <c r="D75" s="80" t="s">
        <v>77</v>
      </c>
      <c r="E75" s="28" t="s">
        <v>89</v>
      </c>
      <c r="F75" s="28">
        <v>0</v>
      </c>
      <c r="G75" s="39">
        <f>G76</f>
        <v>10600</v>
      </c>
      <c r="H75" s="14"/>
    </row>
    <row r="76" spans="1:9" ht="59.25" customHeight="1">
      <c r="A76" s="38" t="s">
        <v>33</v>
      </c>
      <c r="B76" s="31" t="s">
        <v>197</v>
      </c>
      <c r="C76" s="80" t="s">
        <v>63</v>
      </c>
      <c r="D76" s="80" t="s">
        <v>77</v>
      </c>
      <c r="E76" s="28" t="s">
        <v>90</v>
      </c>
      <c r="F76" s="28">
        <v>0</v>
      </c>
      <c r="G76" s="39">
        <f>G77</f>
        <v>10600</v>
      </c>
      <c r="H76" s="14"/>
      <c r="I76" s="7"/>
    </row>
    <row r="77" spans="1:9" ht="33" customHeight="1">
      <c r="A77" s="38" t="s">
        <v>20</v>
      </c>
      <c r="B77" s="31" t="s">
        <v>197</v>
      </c>
      <c r="C77" s="80" t="s">
        <v>63</v>
      </c>
      <c r="D77" s="80" t="s">
        <v>77</v>
      </c>
      <c r="E77" s="28" t="s">
        <v>90</v>
      </c>
      <c r="F77" s="62">
        <v>200</v>
      </c>
      <c r="G77" s="39">
        <f>G78</f>
        <v>10600</v>
      </c>
      <c r="H77" s="14"/>
    </row>
    <row r="78" spans="1:9" ht="30" customHeight="1">
      <c r="A78" s="38" t="s">
        <v>21</v>
      </c>
      <c r="B78" s="31" t="s">
        <v>197</v>
      </c>
      <c r="C78" s="80" t="s">
        <v>63</v>
      </c>
      <c r="D78" s="80" t="s">
        <v>77</v>
      </c>
      <c r="E78" s="28" t="s">
        <v>90</v>
      </c>
      <c r="F78" s="62">
        <v>240</v>
      </c>
      <c r="G78" s="39">
        <v>10600</v>
      </c>
      <c r="H78" s="14"/>
    </row>
    <row r="79" spans="1:9" ht="18" hidden="1" customHeight="1">
      <c r="A79" s="38" t="s">
        <v>10</v>
      </c>
      <c r="B79" s="31" t="s">
        <v>197</v>
      </c>
      <c r="C79" s="86"/>
      <c r="D79" s="86"/>
      <c r="E79" s="85">
        <v>1700000</v>
      </c>
      <c r="F79" s="87"/>
      <c r="G79" s="88"/>
      <c r="H79" s="13"/>
    </row>
    <row r="80" spans="1:9" ht="18" customHeight="1">
      <c r="A80" s="70" t="s">
        <v>91</v>
      </c>
      <c r="B80" s="31" t="s">
        <v>197</v>
      </c>
      <c r="C80" s="89" t="s">
        <v>63</v>
      </c>
      <c r="D80" s="89" t="s">
        <v>92</v>
      </c>
      <c r="E80" s="72" t="s">
        <v>126</v>
      </c>
      <c r="F80" s="36">
        <v>0</v>
      </c>
      <c r="G80" s="90">
        <f>G81</f>
        <v>1270</v>
      </c>
      <c r="H80" s="13"/>
    </row>
    <row r="81" spans="1:9" ht="45.75" customHeight="1">
      <c r="A81" s="91" t="s">
        <v>93</v>
      </c>
      <c r="B81" s="31" t="s">
        <v>197</v>
      </c>
      <c r="C81" s="92" t="s">
        <v>63</v>
      </c>
      <c r="D81" s="92" t="s">
        <v>92</v>
      </c>
      <c r="E81" s="36" t="s">
        <v>139</v>
      </c>
      <c r="F81" s="36">
        <v>0</v>
      </c>
      <c r="G81" s="93">
        <f>G82</f>
        <v>1270</v>
      </c>
      <c r="H81" s="13"/>
    </row>
    <row r="82" spans="1:9" ht="47.25" customHeight="1">
      <c r="A82" s="38" t="s">
        <v>187</v>
      </c>
      <c r="B82" s="31" t="s">
        <v>197</v>
      </c>
      <c r="C82" s="67" t="s">
        <v>63</v>
      </c>
      <c r="D82" s="67" t="s">
        <v>92</v>
      </c>
      <c r="E82" s="28" t="s">
        <v>94</v>
      </c>
      <c r="F82" s="28">
        <v>0</v>
      </c>
      <c r="G82" s="39">
        <f>G83</f>
        <v>1270</v>
      </c>
      <c r="H82" s="13"/>
    </row>
    <row r="83" spans="1:9" ht="21.75" customHeight="1">
      <c r="A83" s="38" t="s">
        <v>30</v>
      </c>
      <c r="B83" s="31" t="s">
        <v>197</v>
      </c>
      <c r="C83" s="67" t="s">
        <v>63</v>
      </c>
      <c r="D83" s="67" t="s">
        <v>92</v>
      </c>
      <c r="E83" s="28" t="s">
        <v>95</v>
      </c>
      <c r="F83" s="28">
        <v>0</v>
      </c>
      <c r="G83" s="94">
        <f>G84</f>
        <v>1270</v>
      </c>
      <c r="H83" s="13"/>
    </row>
    <row r="84" spans="1:9" ht="35.25" customHeight="1">
      <c r="A84" s="38" t="s">
        <v>20</v>
      </c>
      <c r="B84" s="31" t="s">
        <v>197</v>
      </c>
      <c r="C84" s="67" t="s">
        <v>63</v>
      </c>
      <c r="D84" s="67" t="s">
        <v>92</v>
      </c>
      <c r="E84" s="28" t="s">
        <v>95</v>
      </c>
      <c r="F84" s="62">
        <v>200</v>
      </c>
      <c r="G84" s="94">
        <f>G85</f>
        <v>1270</v>
      </c>
      <c r="H84" s="13"/>
    </row>
    <row r="85" spans="1:9" ht="37.5" customHeight="1">
      <c r="A85" s="38" t="s">
        <v>21</v>
      </c>
      <c r="B85" s="31" t="s">
        <v>197</v>
      </c>
      <c r="C85" s="67" t="s">
        <v>63</v>
      </c>
      <c r="D85" s="67" t="s">
        <v>92</v>
      </c>
      <c r="E85" s="28" t="s">
        <v>95</v>
      </c>
      <c r="F85" s="62">
        <v>240</v>
      </c>
      <c r="G85" s="94">
        <v>1270</v>
      </c>
      <c r="H85" s="13"/>
    </row>
    <row r="86" spans="1:9" ht="22.5" customHeight="1">
      <c r="A86" s="70" t="s">
        <v>96</v>
      </c>
      <c r="B86" s="31" t="s">
        <v>197</v>
      </c>
      <c r="C86" s="89" t="s">
        <v>97</v>
      </c>
      <c r="D86" s="89" t="s">
        <v>57</v>
      </c>
      <c r="E86" s="36" t="s">
        <v>126</v>
      </c>
      <c r="F86" s="36">
        <v>0</v>
      </c>
      <c r="G86" s="95">
        <f>G87+G95+G103</f>
        <v>28500</v>
      </c>
      <c r="H86" s="13"/>
    </row>
    <row r="87" spans="1:9" ht="22.5" customHeight="1">
      <c r="A87" s="40" t="s">
        <v>98</v>
      </c>
      <c r="B87" s="31" t="s">
        <v>197</v>
      </c>
      <c r="C87" s="96" t="s">
        <v>97</v>
      </c>
      <c r="D87" s="96" t="s">
        <v>55</v>
      </c>
      <c r="E87" s="51" t="s">
        <v>126</v>
      </c>
      <c r="F87" s="28">
        <v>0</v>
      </c>
      <c r="G87" s="97">
        <f>G88</f>
        <v>7900</v>
      </c>
      <c r="H87" s="13"/>
    </row>
    <row r="88" spans="1:9" ht="63.75" customHeight="1">
      <c r="A88" s="55" t="s">
        <v>12</v>
      </c>
      <c r="B88" s="31" t="s">
        <v>197</v>
      </c>
      <c r="C88" s="65" t="s">
        <v>97</v>
      </c>
      <c r="D88" s="65" t="s">
        <v>55</v>
      </c>
      <c r="E88" s="36" t="s">
        <v>100</v>
      </c>
      <c r="F88" s="36">
        <v>0</v>
      </c>
      <c r="G88" s="98">
        <f>G89</f>
        <v>7900</v>
      </c>
      <c r="H88" s="13"/>
      <c r="I88" s="7"/>
    </row>
    <row r="89" spans="1:9" ht="33.75" customHeight="1">
      <c r="A89" s="99" t="s">
        <v>99</v>
      </c>
      <c r="B89" s="31" t="s">
        <v>197</v>
      </c>
      <c r="C89" s="31" t="s">
        <v>97</v>
      </c>
      <c r="D89" s="31" t="s">
        <v>55</v>
      </c>
      <c r="E89" s="45" t="s">
        <v>101</v>
      </c>
      <c r="F89" s="28">
        <v>0</v>
      </c>
      <c r="G89" s="94">
        <f>G91+G93</f>
        <v>7900</v>
      </c>
      <c r="H89" s="13"/>
    </row>
    <row r="90" spans="1:9" ht="63" customHeight="1">
      <c r="A90" s="38" t="s">
        <v>188</v>
      </c>
      <c r="B90" s="31" t="s">
        <v>197</v>
      </c>
      <c r="C90" s="31" t="s">
        <v>97</v>
      </c>
      <c r="D90" s="31" t="s">
        <v>55</v>
      </c>
      <c r="E90" s="45" t="s">
        <v>102</v>
      </c>
      <c r="F90" s="28">
        <v>0</v>
      </c>
      <c r="G90" s="94">
        <f>-G91+G93</f>
        <v>3100</v>
      </c>
      <c r="H90" s="13"/>
    </row>
    <row r="91" spans="1:9" ht="39.75" customHeight="1">
      <c r="A91" s="38" t="s">
        <v>20</v>
      </c>
      <c r="B91" s="31" t="s">
        <v>197</v>
      </c>
      <c r="C91" s="31" t="s">
        <v>97</v>
      </c>
      <c r="D91" s="31" t="s">
        <v>55</v>
      </c>
      <c r="E91" s="45" t="s">
        <v>102</v>
      </c>
      <c r="F91" s="45">
        <v>200</v>
      </c>
      <c r="G91" s="94">
        <f>G92</f>
        <v>2400</v>
      </c>
      <c r="H91" s="13"/>
      <c r="I91" s="7"/>
    </row>
    <row r="92" spans="1:9" ht="38.25" customHeight="1">
      <c r="A92" s="38" t="s">
        <v>21</v>
      </c>
      <c r="B92" s="31" t="s">
        <v>197</v>
      </c>
      <c r="C92" s="31" t="s">
        <v>97</v>
      </c>
      <c r="D92" s="31" t="s">
        <v>55</v>
      </c>
      <c r="E92" s="45" t="s">
        <v>102</v>
      </c>
      <c r="F92" s="45">
        <v>240</v>
      </c>
      <c r="G92" s="94">
        <v>2400</v>
      </c>
      <c r="H92" s="13"/>
      <c r="I92" s="7"/>
    </row>
    <row r="93" spans="1:9" ht="19.5" customHeight="1">
      <c r="A93" s="43" t="s">
        <v>25</v>
      </c>
      <c r="B93" s="31" t="s">
        <v>197</v>
      </c>
      <c r="C93" s="31" t="s">
        <v>97</v>
      </c>
      <c r="D93" s="31" t="s">
        <v>55</v>
      </c>
      <c r="E93" s="45" t="s">
        <v>102</v>
      </c>
      <c r="F93" s="45">
        <v>800</v>
      </c>
      <c r="G93" s="94">
        <f>G94</f>
        <v>5500</v>
      </c>
      <c r="H93" s="13"/>
    </row>
    <row r="94" spans="1:9" ht="54" customHeight="1">
      <c r="A94" s="43" t="s">
        <v>32</v>
      </c>
      <c r="B94" s="31" t="s">
        <v>197</v>
      </c>
      <c r="C94" s="31" t="s">
        <v>97</v>
      </c>
      <c r="D94" s="31" t="s">
        <v>55</v>
      </c>
      <c r="E94" s="45" t="s">
        <v>102</v>
      </c>
      <c r="F94" s="45">
        <v>810</v>
      </c>
      <c r="G94" s="94">
        <v>5500</v>
      </c>
      <c r="H94" s="13"/>
      <c r="I94" s="7"/>
    </row>
    <row r="95" spans="1:9" ht="24" customHeight="1">
      <c r="A95" s="100" t="s">
        <v>103</v>
      </c>
      <c r="B95" s="31" t="s">
        <v>197</v>
      </c>
      <c r="C95" s="27" t="s">
        <v>97</v>
      </c>
      <c r="D95" s="27" t="s">
        <v>56</v>
      </c>
      <c r="E95" s="51" t="s">
        <v>126</v>
      </c>
      <c r="F95" s="28">
        <v>0</v>
      </c>
      <c r="G95" s="101">
        <f>G96</f>
        <v>12500</v>
      </c>
      <c r="H95" s="13"/>
    </row>
    <row r="96" spans="1:9" ht="61.5" customHeight="1">
      <c r="A96" s="91" t="s">
        <v>116</v>
      </c>
      <c r="B96" s="31" t="s">
        <v>197</v>
      </c>
      <c r="C96" s="35" t="s">
        <v>97</v>
      </c>
      <c r="D96" s="35" t="s">
        <v>56</v>
      </c>
      <c r="E96" s="102" t="s">
        <v>100</v>
      </c>
      <c r="F96" s="36">
        <v>0</v>
      </c>
      <c r="G96" s="103">
        <f>G97</f>
        <v>12500</v>
      </c>
      <c r="H96" s="13"/>
    </row>
    <row r="97" spans="1:8" ht="46.5" customHeight="1">
      <c r="A97" s="99" t="s">
        <v>99</v>
      </c>
      <c r="B97" s="31" t="s">
        <v>197</v>
      </c>
      <c r="C97" s="31" t="s">
        <v>97</v>
      </c>
      <c r="D97" s="31" t="s">
        <v>56</v>
      </c>
      <c r="E97" s="45" t="s">
        <v>101</v>
      </c>
      <c r="F97" s="28">
        <v>0</v>
      </c>
      <c r="G97" s="104">
        <f>G98</f>
        <v>12500</v>
      </c>
      <c r="H97" s="13"/>
    </row>
    <row r="98" spans="1:8" ht="82.5" customHeight="1">
      <c r="A98" s="99" t="s">
        <v>117</v>
      </c>
      <c r="B98" s="31" t="s">
        <v>197</v>
      </c>
      <c r="C98" s="31" t="s">
        <v>97</v>
      </c>
      <c r="D98" s="31" t="s">
        <v>56</v>
      </c>
      <c r="E98" s="45" t="s">
        <v>102</v>
      </c>
      <c r="F98" s="28">
        <v>0</v>
      </c>
      <c r="G98" s="104">
        <f>G99+G101</f>
        <v>12500</v>
      </c>
      <c r="H98" s="13"/>
    </row>
    <row r="99" spans="1:8" ht="52.5" customHeight="1">
      <c r="A99" s="77" t="s">
        <v>20</v>
      </c>
      <c r="B99" s="31" t="s">
        <v>197</v>
      </c>
      <c r="C99" s="31" t="s">
        <v>97</v>
      </c>
      <c r="D99" s="31" t="s">
        <v>56</v>
      </c>
      <c r="E99" s="45" t="s">
        <v>102</v>
      </c>
      <c r="F99" s="45">
        <v>200</v>
      </c>
      <c r="G99" s="104">
        <f>G100</f>
        <v>1500</v>
      </c>
      <c r="H99" s="13"/>
    </row>
    <row r="100" spans="1:8" ht="38.25" customHeight="1">
      <c r="A100" s="77" t="s">
        <v>21</v>
      </c>
      <c r="B100" s="31" t="s">
        <v>197</v>
      </c>
      <c r="C100" s="31" t="s">
        <v>97</v>
      </c>
      <c r="D100" s="31" t="s">
        <v>56</v>
      </c>
      <c r="E100" s="45" t="s">
        <v>102</v>
      </c>
      <c r="F100" s="45">
        <v>240</v>
      </c>
      <c r="G100" s="104">
        <v>1500</v>
      </c>
      <c r="H100" s="13"/>
    </row>
    <row r="101" spans="1:8" ht="25.5" customHeight="1">
      <c r="A101" s="43" t="s">
        <v>25</v>
      </c>
      <c r="B101" s="31" t="s">
        <v>197</v>
      </c>
      <c r="C101" s="31" t="s">
        <v>97</v>
      </c>
      <c r="D101" s="31" t="s">
        <v>56</v>
      </c>
      <c r="E101" s="45" t="s">
        <v>102</v>
      </c>
      <c r="F101" s="45">
        <v>800</v>
      </c>
      <c r="G101" s="104">
        <f>G102</f>
        <v>11000</v>
      </c>
      <c r="H101" s="13"/>
    </row>
    <row r="102" spans="1:8" ht="53.25" customHeight="1">
      <c r="A102" s="43" t="s">
        <v>32</v>
      </c>
      <c r="B102" s="31" t="s">
        <v>197</v>
      </c>
      <c r="C102" s="31" t="s">
        <v>97</v>
      </c>
      <c r="D102" s="31" t="s">
        <v>56</v>
      </c>
      <c r="E102" s="45" t="s">
        <v>102</v>
      </c>
      <c r="F102" s="45">
        <v>810</v>
      </c>
      <c r="G102" s="104">
        <v>11000</v>
      </c>
      <c r="H102" s="13"/>
    </row>
    <row r="103" spans="1:8" ht="18.75" customHeight="1">
      <c r="A103" s="38" t="s">
        <v>104</v>
      </c>
      <c r="B103" s="31" t="s">
        <v>197</v>
      </c>
      <c r="C103" s="31" t="s">
        <v>97</v>
      </c>
      <c r="D103" s="31" t="s">
        <v>76</v>
      </c>
      <c r="E103" s="51" t="s">
        <v>126</v>
      </c>
      <c r="F103" s="28">
        <v>0</v>
      </c>
      <c r="G103" s="104">
        <f>G113+G108+G104</f>
        <v>8100</v>
      </c>
      <c r="H103" s="13"/>
    </row>
    <row r="104" spans="1:8" ht="40.5" customHeight="1">
      <c r="A104" s="105" t="s">
        <v>105</v>
      </c>
      <c r="B104" s="31" t="s">
        <v>197</v>
      </c>
      <c r="C104" s="71" t="s">
        <v>97</v>
      </c>
      <c r="D104" s="71" t="s">
        <v>76</v>
      </c>
      <c r="E104" s="106" t="s">
        <v>133</v>
      </c>
      <c r="F104" s="36">
        <v>0</v>
      </c>
      <c r="G104" s="98">
        <v>100</v>
      </c>
      <c r="H104" s="13"/>
    </row>
    <row r="105" spans="1:8" ht="32.25" customHeight="1">
      <c r="A105" s="38" t="s">
        <v>144</v>
      </c>
      <c r="B105" s="31" t="s">
        <v>197</v>
      </c>
      <c r="C105" s="67" t="s">
        <v>97</v>
      </c>
      <c r="D105" s="67" t="s">
        <v>76</v>
      </c>
      <c r="E105" s="44" t="s">
        <v>140</v>
      </c>
      <c r="F105" s="28">
        <v>0</v>
      </c>
      <c r="G105" s="107">
        <v>100</v>
      </c>
      <c r="H105" s="13"/>
    </row>
    <row r="106" spans="1:8" ht="33" customHeight="1">
      <c r="A106" s="38" t="s">
        <v>20</v>
      </c>
      <c r="B106" s="31" t="s">
        <v>197</v>
      </c>
      <c r="C106" s="67" t="s">
        <v>97</v>
      </c>
      <c r="D106" s="67" t="s">
        <v>76</v>
      </c>
      <c r="E106" s="44" t="s">
        <v>140</v>
      </c>
      <c r="F106" s="62">
        <v>200</v>
      </c>
      <c r="G106" s="107">
        <v>100</v>
      </c>
      <c r="H106" s="13"/>
    </row>
    <row r="107" spans="1:8" ht="40.5" customHeight="1">
      <c r="A107" s="38" t="s">
        <v>21</v>
      </c>
      <c r="B107" s="31" t="s">
        <v>197</v>
      </c>
      <c r="C107" s="67" t="s">
        <v>97</v>
      </c>
      <c r="D107" s="67" t="s">
        <v>76</v>
      </c>
      <c r="E107" s="44" t="s">
        <v>140</v>
      </c>
      <c r="F107" s="62">
        <v>240</v>
      </c>
      <c r="G107" s="107">
        <v>100</v>
      </c>
      <c r="H107" s="13"/>
    </row>
    <row r="108" spans="1:8" ht="48" customHeight="1">
      <c r="A108" s="105" t="s">
        <v>49</v>
      </c>
      <c r="B108" s="31" t="s">
        <v>197</v>
      </c>
      <c r="C108" s="71" t="s">
        <v>97</v>
      </c>
      <c r="D108" s="71" t="s">
        <v>76</v>
      </c>
      <c r="E108" s="106" t="s">
        <v>135</v>
      </c>
      <c r="F108" s="36">
        <v>0</v>
      </c>
      <c r="G108" s="98">
        <f>G109</f>
        <v>100</v>
      </c>
      <c r="H108" s="13"/>
    </row>
    <row r="109" spans="1:8" ht="36" customHeight="1">
      <c r="A109" s="68" t="s">
        <v>50</v>
      </c>
      <c r="B109" s="31" t="s">
        <v>197</v>
      </c>
      <c r="C109" s="67" t="s">
        <v>97</v>
      </c>
      <c r="D109" s="67" t="s">
        <v>76</v>
      </c>
      <c r="E109" s="44" t="s">
        <v>136</v>
      </c>
      <c r="F109" s="28">
        <v>0</v>
      </c>
      <c r="G109" s="94">
        <f>G110</f>
        <v>100</v>
      </c>
      <c r="H109" s="13"/>
    </row>
    <row r="110" spans="1:8" ht="36" customHeight="1">
      <c r="A110" s="38" t="s">
        <v>144</v>
      </c>
      <c r="B110" s="31" t="s">
        <v>197</v>
      </c>
      <c r="C110" s="67" t="s">
        <v>97</v>
      </c>
      <c r="D110" s="67" t="s">
        <v>76</v>
      </c>
      <c r="E110" s="44" t="s">
        <v>132</v>
      </c>
      <c r="F110" s="28">
        <v>0</v>
      </c>
      <c r="G110" s="94">
        <f>G111</f>
        <v>100</v>
      </c>
      <c r="H110" s="13"/>
    </row>
    <row r="111" spans="1:8" ht="33.75" customHeight="1">
      <c r="A111" s="38" t="s">
        <v>20</v>
      </c>
      <c r="B111" s="31" t="s">
        <v>197</v>
      </c>
      <c r="C111" s="67" t="s">
        <v>97</v>
      </c>
      <c r="D111" s="67" t="s">
        <v>76</v>
      </c>
      <c r="E111" s="44" t="s">
        <v>132</v>
      </c>
      <c r="F111" s="62">
        <v>200</v>
      </c>
      <c r="G111" s="94">
        <f>G112</f>
        <v>100</v>
      </c>
      <c r="H111" s="13"/>
    </row>
    <row r="112" spans="1:8" ht="33" customHeight="1">
      <c r="A112" s="38" t="s">
        <v>21</v>
      </c>
      <c r="B112" s="31" t="s">
        <v>197</v>
      </c>
      <c r="C112" s="67" t="s">
        <v>97</v>
      </c>
      <c r="D112" s="67" t="s">
        <v>76</v>
      </c>
      <c r="E112" s="44" t="s">
        <v>132</v>
      </c>
      <c r="F112" s="62">
        <v>240</v>
      </c>
      <c r="G112" s="94">
        <v>100</v>
      </c>
      <c r="H112" s="13"/>
    </row>
    <row r="113" spans="1:8" ht="33" customHeight="1">
      <c r="A113" s="75" t="s">
        <v>11</v>
      </c>
      <c r="B113" s="31" t="s">
        <v>197</v>
      </c>
      <c r="C113" s="65" t="s">
        <v>97</v>
      </c>
      <c r="D113" s="65" t="s">
        <v>76</v>
      </c>
      <c r="E113" s="36" t="s">
        <v>35</v>
      </c>
      <c r="F113" s="36">
        <v>0</v>
      </c>
      <c r="G113" s="108">
        <f>G114+G118+G122+G126+G130</f>
        <v>7900</v>
      </c>
      <c r="H113" s="13"/>
    </row>
    <row r="114" spans="1:8" ht="46.5" customHeight="1">
      <c r="A114" s="40" t="s">
        <v>151</v>
      </c>
      <c r="B114" s="31" t="s">
        <v>197</v>
      </c>
      <c r="C114" s="96" t="s">
        <v>97</v>
      </c>
      <c r="D114" s="96" t="s">
        <v>76</v>
      </c>
      <c r="E114" s="51" t="s">
        <v>36</v>
      </c>
      <c r="F114" s="51">
        <v>0</v>
      </c>
      <c r="G114" s="97">
        <v>3200</v>
      </c>
      <c r="H114" s="13"/>
    </row>
    <row r="115" spans="1:8" ht="51" customHeight="1">
      <c r="A115" s="38" t="s">
        <v>38</v>
      </c>
      <c r="B115" s="31" t="s">
        <v>197</v>
      </c>
      <c r="C115" s="67" t="s">
        <v>97</v>
      </c>
      <c r="D115" s="67" t="s">
        <v>76</v>
      </c>
      <c r="E115" s="28" t="s">
        <v>37</v>
      </c>
      <c r="F115" s="28">
        <v>0</v>
      </c>
      <c r="G115" s="94">
        <v>3200</v>
      </c>
      <c r="H115" s="13"/>
    </row>
    <row r="116" spans="1:8" ht="31.5" customHeight="1">
      <c r="A116" s="38" t="s">
        <v>20</v>
      </c>
      <c r="B116" s="31" t="s">
        <v>197</v>
      </c>
      <c r="C116" s="67" t="s">
        <v>97</v>
      </c>
      <c r="D116" s="67" t="s">
        <v>76</v>
      </c>
      <c r="E116" s="28" t="s">
        <v>37</v>
      </c>
      <c r="F116" s="62">
        <v>200</v>
      </c>
      <c r="G116" s="94">
        <v>3200</v>
      </c>
      <c r="H116" s="13"/>
    </row>
    <row r="117" spans="1:8" ht="33" customHeight="1">
      <c r="A117" s="38" t="s">
        <v>21</v>
      </c>
      <c r="B117" s="31" t="s">
        <v>197</v>
      </c>
      <c r="C117" s="67" t="s">
        <v>97</v>
      </c>
      <c r="D117" s="67" t="s">
        <v>76</v>
      </c>
      <c r="E117" s="28" t="s">
        <v>37</v>
      </c>
      <c r="F117" s="62">
        <v>240</v>
      </c>
      <c r="G117" s="94">
        <v>3200</v>
      </c>
      <c r="H117" s="13"/>
    </row>
    <row r="118" spans="1:8" ht="40.5" customHeight="1">
      <c r="A118" s="40" t="s">
        <v>152</v>
      </c>
      <c r="B118" s="31" t="s">
        <v>197</v>
      </c>
      <c r="C118" s="96" t="s">
        <v>97</v>
      </c>
      <c r="D118" s="96" t="s">
        <v>76</v>
      </c>
      <c r="E118" s="51" t="s">
        <v>39</v>
      </c>
      <c r="F118" s="51">
        <v>0</v>
      </c>
      <c r="G118" s="109">
        <v>300</v>
      </c>
      <c r="H118" s="13"/>
    </row>
    <row r="119" spans="1:8" ht="45.75" customHeight="1">
      <c r="A119" s="38" t="s">
        <v>38</v>
      </c>
      <c r="B119" s="31" t="s">
        <v>197</v>
      </c>
      <c r="C119" s="67" t="s">
        <v>97</v>
      </c>
      <c r="D119" s="67" t="s">
        <v>76</v>
      </c>
      <c r="E119" s="28" t="s">
        <v>40</v>
      </c>
      <c r="F119" s="28">
        <v>0</v>
      </c>
      <c r="G119" s="107">
        <v>300</v>
      </c>
      <c r="H119" s="13"/>
    </row>
    <row r="120" spans="1:8" ht="36.75" customHeight="1">
      <c r="A120" s="38" t="s">
        <v>20</v>
      </c>
      <c r="B120" s="31" t="s">
        <v>197</v>
      </c>
      <c r="C120" s="67" t="s">
        <v>97</v>
      </c>
      <c r="D120" s="67" t="s">
        <v>76</v>
      </c>
      <c r="E120" s="28" t="s">
        <v>40</v>
      </c>
      <c r="F120" s="62">
        <v>200</v>
      </c>
      <c r="G120" s="107">
        <v>300</v>
      </c>
      <c r="H120" s="13"/>
    </row>
    <row r="121" spans="1:8" ht="36.75" customHeight="1">
      <c r="A121" s="38" t="s">
        <v>21</v>
      </c>
      <c r="B121" s="31" t="s">
        <v>197</v>
      </c>
      <c r="C121" s="67" t="s">
        <v>97</v>
      </c>
      <c r="D121" s="67" t="s">
        <v>76</v>
      </c>
      <c r="E121" s="28" t="s">
        <v>40</v>
      </c>
      <c r="F121" s="62">
        <v>240</v>
      </c>
      <c r="G121" s="107">
        <v>300</v>
      </c>
      <c r="H121" s="13"/>
    </row>
    <row r="122" spans="1:8" ht="54.75" customHeight="1">
      <c r="A122" s="40" t="s">
        <v>153</v>
      </c>
      <c r="B122" s="31" t="s">
        <v>197</v>
      </c>
      <c r="C122" s="96" t="s">
        <v>97</v>
      </c>
      <c r="D122" s="96" t="s">
        <v>76</v>
      </c>
      <c r="E122" s="51" t="s">
        <v>41</v>
      </c>
      <c r="F122" s="51">
        <v>0</v>
      </c>
      <c r="G122" s="109">
        <f>G123</f>
        <v>100</v>
      </c>
      <c r="H122" s="13"/>
    </row>
    <row r="123" spans="1:8" ht="43.5" customHeight="1">
      <c r="A123" s="38" t="s">
        <v>38</v>
      </c>
      <c r="B123" s="31" t="s">
        <v>197</v>
      </c>
      <c r="C123" s="67" t="s">
        <v>97</v>
      </c>
      <c r="D123" s="67" t="s">
        <v>76</v>
      </c>
      <c r="E123" s="28" t="s">
        <v>42</v>
      </c>
      <c r="F123" s="28">
        <v>0</v>
      </c>
      <c r="G123" s="94">
        <f>G124</f>
        <v>100</v>
      </c>
      <c r="H123" s="13"/>
    </row>
    <row r="124" spans="1:8" ht="35.25" customHeight="1">
      <c r="A124" s="38" t="s">
        <v>20</v>
      </c>
      <c r="B124" s="31" t="s">
        <v>197</v>
      </c>
      <c r="C124" s="67" t="s">
        <v>97</v>
      </c>
      <c r="D124" s="67" t="s">
        <v>76</v>
      </c>
      <c r="E124" s="28" t="s">
        <v>42</v>
      </c>
      <c r="F124" s="62">
        <v>200</v>
      </c>
      <c r="G124" s="107">
        <v>100</v>
      </c>
      <c r="H124" s="13"/>
    </row>
    <row r="125" spans="1:8" ht="34.5" customHeight="1">
      <c r="A125" s="38" t="s">
        <v>21</v>
      </c>
      <c r="B125" s="31" t="s">
        <v>197</v>
      </c>
      <c r="C125" s="67" t="s">
        <v>97</v>
      </c>
      <c r="D125" s="67" t="s">
        <v>76</v>
      </c>
      <c r="E125" s="28" t="s">
        <v>42</v>
      </c>
      <c r="F125" s="62">
        <v>240</v>
      </c>
      <c r="G125" s="107">
        <v>100</v>
      </c>
      <c r="H125" s="13"/>
    </row>
    <row r="126" spans="1:8" ht="37.5" customHeight="1">
      <c r="A126" s="40" t="s">
        <v>154</v>
      </c>
      <c r="B126" s="31" t="s">
        <v>197</v>
      </c>
      <c r="C126" s="96" t="s">
        <v>97</v>
      </c>
      <c r="D126" s="96" t="s">
        <v>76</v>
      </c>
      <c r="E126" s="51" t="s">
        <v>43</v>
      </c>
      <c r="F126" s="51">
        <v>0</v>
      </c>
      <c r="G126" s="97">
        <f>G127</f>
        <v>1500</v>
      </c>
      <c r="H126" s="13"/>
    </row>
    <row r="127" spans="1:8" ht="49.5" customHeight="1">
      <c r="A127" s="38" t="s">
        <v>38</v>
      </c>
      <c r="B127" s="31" t="s">
        <v>197</v>
      </c>
      <c r="C127" s="67" t="s">
        <v>97</v>
      </c>
      <c r="D127" s="67" t="s">
        <v>76</v>
      </c>
      <c r="E127" s="28" t="s">
        <v>44</v>
      </c>
      <c r="F127" s="28">
        <v>0</v>
      </c>
      <c r="G127" s="94">
        <f>G128</f>
        <v>1500</v>
      </c>
      <c r="H127" s="13"/>
    </row>
    <row r="128" spans="1:8" ht="33" customHeight="1">
      <c r="A128" s="38" t="s">
        <v>20</v>
      </c>
      <c r="B128" s="31" t="s">
        <v>197</v>
      </c>
      <c r="C128" s="67" t="s">
        <v>97</v>
      </c>
      <c r="D128" s="67" t="s">
        <v>76</v>
      </c>
      <c r="E128" s="28" t="s">
        <v>44</v>
      </c>
      <c r="F128" s="62">
        <v>200</v>
      </c>
      <c r="G128" s="94">
        <f>G129</f>
        <v>1500</v>
      </c>
      <c r="H128" s="13"/>
    </row>
    <row r="129" spans="1:11" ht="33" customHeight="1">
      <c r="A129" s="38" t="s">
        <v>21</v>
      </c>
      <c r="B129" s="31" t="s">
        <v>197</v>
      </c>
      <c r="C129" s="67" t="s">
        <v>97</v>
      </c>
      <c r="D129" s="67" t="s">
        <v>76</v>
      </c>
      <c r="E129" s="28" t="s">
        <v>44</v>
      </c>
      <c r="F129" s="62">
        <v>240</v>
      </c>
      <c r="G129" s="94">
        <v>1500</v>
      </c>
      <c r="H129" s="13"/>
    </row>
    <row r="130" spans="1:11" ht="51" customHeight="1">
      <c r="A130" s="40" t="s">
        <v>155</v>
      </c>
      <c r="B130" s="31" t="s">
        <v>197</v>
      </c>
      <c r="C130" s="96" t="s">
        <v>97</v>
      </c>
      <c r="D130" s="96" t="s">
        <v>76</v>
      </c>
      <c r="E130" s="51" t="s">
        <v>45</v>
      </c>
      <c r="F130" s="51">
        <v>0</v>
      </c>
      <c r="G130" s="97">
        <f>G131</f>
        <v>2800</v>
      </c>
      <c r="H130" s="13"/>
    </row>
    <row r="131" spans="1:11" ht="45.75" customHeight="1">
      <c r="A131" s="38" t="s">
        <v>38</v>
      </c>
      <c r="B131" s="31" t="s">
        <v>197</v>
      </c>
      <c r="C131" s="67" t="s">
        <v>97</v>
      </c>
      <c r="D131" s="67" t="s">
        <v>76</v>
      </c>
      <c r="E131" s="28" t="s">
        <v>46</v>
      </c>
      <c r="F131" s="28">
        <v>0</v>
      </c>
      <c r="G131" s="94">
        <f>G132</f>
        <v>2800</v>
      </c>
      <c r="H131" s="13"/>
    </row>
    <row r="132" spans="1:11" ht="33.75" customHeight="1">
      <c r="A132" s="38" t="s">
        <v>20</v>
      </c>
      <c r="B132" s="31" t="s">
        <v>197</v>
      </c>
      <c r="C132" s="67" t="s">
        <v>97</v>
      </c>
      <c r="D132" s="67" t="s">
        <v>76</v>
      </c>
      <c r="E132" s="28" t="s">
        <v>46</v>
      </c>
      <c r="F132" s="62">
        <v>200</v>
      </c>
      <c r="G132" s="94">
        <f>G133</f>
        <v>2800</v>
      </c>
      <c r="H132" s="13"/>
      <c r="I132" s="8"/>
    </row>
    <row r="133" spans="1:11" ht="33.75" customHeight="1">
      <c r="A133" s="38" t="s">
        <v>21</v>
      </c>
      <c r="B133" s="31" t="s">
        <v>197</v>
      </c>
      <c r="C133" s="67" t="s">
        <v>97</v>
      </c>
      <c r="D133" s="67" t="s">
        <v>76</v>
      </c>
      <c r="E133" s="28" t="s">
        <v>46</v>
      </c>
      <c r="F133" s="62">
        <v>240</v>
      </c>
      <c r="G133" s="94">
        <v>2800</v>
      </c>
      <c r="H133" s="13"/>
    </row>
    <row r="134" spans="1:11" ht="17.25" customHeight="1">
      <c r="A134" s="40" t="s">
        <v>106</v>
      </c>
      <c r="B134" s="31" t="s">
        <v>197</v>
      </c>
      <c r="C134" s="110" t="s">
        <v>84</v>
      </c>
      <c r="D134" s="110" t="s">
        <v>57</v>
      </c>
      <c r="E134" s="44" t="s">
        <v>126</v>
      </c>
      <c r="F134" s="28">
        <v>0</v>
      </c>
      <c r="G134" s="111">
        <f>G135</f>
        <v>5313.0400000000009</v>
      </c>
      <c r="H134" s="14"/>
      <c r="K134" s="19"/>
    </row>
    <row r="135" spans="1:11" ht="17.25" customHeight="1">
      <c r="A135" s="40" t="s">
        <v>145</v>
      </c>
      <c r="B135" s="31" t="s">
        <v>197</v>
      </c>
      <c r="C135" s="110" t="s">
        <v>84</v>
      </c>
      <c r="D135" s="67" t="s">
        <v>55</v>
      </c>
      <c r="E135" s="44" t="s">
        <v>126</v>
      </c>
      <c r="F135" s="28">
        <v>0</v>
      </c>
      <c r="G135" s="111">
        <f>G136+G141</f>
        <v>5313.0400000000009</v>
      </c>
      <c r="H135" s="14"/>
    </row>
    <row r="136" spans="1:11" ht="51" customHeight="1">
      <c r="A136" s="112" t="s">
        <v>15</v>
      </c>
      <c r="B136" s="31" t="s">
        <v>197</v>
      </c>
      <c r="C136" s="113" t="s">
        <v>84</v>
      </c>
      <c r="D136" s="113" t="s">
        <v>55</v>
      </c>
      <c r="E136" s="114" t="s">
        <v>110</v>
      </c>
      <c r="F136" s="115">
        <v>0</v>
      </c>
      <c r="G136" s="37">
        <f>G137</f>
        <v>10</v>
      </c>
      <c r="H136" s="14"/>
    </row>
    <row r="137" spans="1:11" ht="17.25" customHeight="1">
      <c r="A137" s="84" t="s">
        <v>16</v>
      </c>
      <c r="B137" s="31" t="s">
        <v>197</v>
      </c>
      <c r="C137" s="69" t="s">
        <v>84</v>
      </c>
      <c r="D137" s="69" t="s">
        <v>55</v>
      </c>
      <c r="E137" s="44" t="s">
        <v>111</v>
      </c>
      <c r="F137" s="28">
        <v>0</v>
      </c>
      <c r="G137" s="39">
        <f>G139</f>
        <v>10</v>
      </c>
      <c r="H137" s="14"/>
    </row>
    <row r="138" spans="1:11" ht="34.5" customHeight="1">
      <c r="A138" s="38" t="s">
        <v>144</v>
      </c>
      <c r="B138" s="31" t="s">
        <v>197</v>
      </c>
      <c r="C138" s="69" t="s">
        <v>84</v>
      </c>
      <c r="D138" s="69" t="s">
        <v>55</v>
      </c>
      <c r="E138" s="44" t="s">
        <v>143</v>
      </c>
      <c r="F138" s="28">
        <v>0</v>
      </c>
      <c r="G138" s="39">
        <f>G139</f>
        <v>10</v>
      </c>
      <c r="H138" s="14"/>
    </row>
    <row r="139" spans="1:11" ht="17.25" customHeight="1">
      <c r="A139" s="84" t="s">
        <v>20</v>
      </c>
      <c r="B139" s="31" t="s">
        <v>197</v>
      </c>
      <c r="C139" s="69" t="s">
        <v>84</v>
      </c>
      <c r="D139" s="69" t="s">
        <v>55</v>
      </c>
      <c r="E139" s="44" t="s">
        <v>143</v>
      </c>
      <c r="F139" s="62">
        <v>200</v>
      </c>
      <c r="G139" s="39">
        <f>G140</f>
        <v>10</v>
      </c>
      <c r="H139" s="14"/>
    </row>
    <row r="140" spans="1:11" ht="17.25" customHeight="1">
      <c r="A140" s="84" t="s">
        <v>21</v>
      </c>
      <c r="B140" s="31" t="s">
        <v>197</v>
      </c>
      <c r="C140" s="69" t="s">
        <v>84</v>
      </c>
      <c r="D140" s="69" t="s">
        <v>55</v>
      </c>
      <c r="E140" s="44" t="s">
        <v>143</v>
      </c>
      <c r="F140" s="62">
        <v>240</v>
      </c>
      <c r="G140" s="39">
        <v>10</v>
      </c>
      <c r="H140" s="14"/>
    </row>
    <row r="141" spans="1:11" ht="51.75" customHeight="1">
      <c r="A141" s="82" t="s">
        <v>14</v>
      </c>
      <c r="B141" s="31" t="s">
        <v>197</v>
      </c>
      <c r="C141" s="65" t="s">
        <v>84</v>
      </c>
      <c r="D141" s="65" t="s">
        <v>55</v>
      </c>
      <c r="E141" s="114" t="s">
        <v>48</v>
      </c>
      <c r="F141" s="36">
        <v>0</v>
      </c>
      <c r="G141" s="103">
        <f>G142+G146+G152</f>
        <v>5303.0400000000009</v>
      </c>
      <c r="H141" s="14"/>
    </row>
    <row r="142" spans="1:11" ht="48" customHeight="1">
      <c r="A142" s="84" t="s">
        <v>156</v>
      </c>
      <c r="B142" s="31" t="s">
        <v>197</v>
      </c>
      <c r="C142" s="67" t="s">
        <v>84</v>
      </c>
      <c r="D142" s="67" t="s">
        <v>55</v>
      </c>
      <c r="E142" s="44" t="s">
        <v>131</v>
      </c>
      <c r="F142" s="28">
        <v>0</v>
      </c>
      <c r="G142" s="103">
        <f>G143</f>
        <v>277.94</v>
      </c>
      <c r="H142" s="14"/>
    </row>
    <row r="143" spans="1:11" ht="51.75" customHeight="1">
      <c r="A143" s="50" t="s">
        <v>176</v>
      </c>
      <c r="B143" s="31" t="s">
        <v>197</v>
      </c>
      <c r="C143" s="27" t="s">
        <v>84</v>
      </c>
      <c r="D143" s="27" t="s">
        <v>55</v>
      </c>
      <c r="E143" s="41" t="s">
        <v>157</v>
      </c>
      <c r="F143" s="51">
        <v>0</v>
      </c>
      <c r="G143" s="54">
        <f>G144</f>
        <v>277.94</v>
      </c>
      <c r="H143" s="14"/>
    </row>
    <row r="144" spans="1:11" ht="51.75" customHeight="1">
      <c r="A144" s="52" t="s">
        <v>24</v>
      </c>
      <c r="B144" s="31" t="s">
        <v>197</v>
      </c>
      <c r="C144" s="31" t="s">
        <v>84</v>
      </c>
      <c r="D144" s="31" t="s">
        <v>55</v>
      </c>
      <c r="E144" s="41" t="s">
        <v>157</v>
      </c>
      <c r="F144" s="45">
        <v>200</v>
      </c>
      <c r="G144" s="57">
        <f>G145</f>
        <v>277.94</v>
      </c>
      <c r="H144" s="14"/>
    </row>
    <row r="145" spans="1:11" ht="51.75" customHeight="1">
      <c r="A145" s="52" t="s">
        <v>122</v>
      </c>
      <c r="B145" s="31" t="s">
        <v>197</v>
      </c>
      <c r="C145" s="31" t="s">
        <v>84</v>
      </c>
      <c r="D145" s="31" t="s">
        <v>55</v>
      </c>
      <c r="E145" s="41" t="s">
        <v>157</v>
      </c>
      <c r="F145" s="45">
        <v>240</v>
      </c>
      <c r="G145" s="57">
        <v>277.94</v>
      </c>
      <c r="H145" s="14"/>
    </row>
    <row r="146" spans="1:11" ht="34.5" customHeight="1">
      <c r="A146" s="116" t="s">
        <v>172</v>
      </c>
      <c r="B146" s="31" t="s">
        <v>197</v>
      </c>
      <c r="C146" s="31" t="s">
        <v>84</v>
      </c>
      <c r="D146" s="31" t="s">
        <v>55</v>
      </c>
      <c r="E146" s="44" t="s">
        <v>173</v>
      </c>
      <c r="F146" s="51">
        <v>0</v>
      </c>
      <c r="G146" s="57">
        <f>G147</f>
        <v>471</v>
      </c>
      <c r="H146" s="14"/>
      <c r="J146" s="7"/>
    </row>
    <row r="147" spans="1:11" ht="66.75" customHeight="1">
      <c r="A147" s="117" t="s">
        <v>174</v>
      </c>
      <c r="B147" s="31" t="s">
        <v>197</v>
      </c>
      <c r="C147" s="118" t="s">
        <v>84</v>
      </c>
      <c r="D147" s="118" t="s">
        <v>55</v>
      </c>
      <c r="E147" s="119" t="s">
        <v>175</v>
      </c>
      <c r="F147" s="51">
        <v>0</v>
      </c>
      <c r="G147" s="120">
        <f>G148+G150</f>
        <v>471</v>
      </c>
      <c r="H147" s="14"/>
    </row>
    <row r="148" spans="1:11" ht="86.25" customHeight="1">
      <c r="A148" s="117" t="s">
        <v>177</v>
      </c>
      <c r="B148" s="31" t="s">
        <v>197</v>
      </c>
      <c r="C148" s="118" t="s">
        <v>84</v>
      </c>
      <c r="D148" s="118" t="s">
        <v>55</v>
      </c>
      <c r="E148" s="119" t="s">
        <v>175</v>
      </c>
      <c r="F148" s="45">
        <v>100</v>
      </c>
      <c r="G148" s="57">
        <v>441</v>
      </c>
      <c r="H148" s="14"/>
    </row>
    <row r="149" spans="1:11" ht="41.25" customHeight="1">
      <c r="A149" s="121" t="s">
        <v>23</v>
      </c>
      <c r="B149" s="31" t="s">
        <v>197</v>
      </c>
      <c r="C149" s="118" t="s">
        <v>84</v>
      </c>
      <c r="D149" s="118" t="s">
        <v>55</v>
      </c>
      <c r="E149" s="119" t="s">
        <v>175</v>
      </c>
      <c r="F149" s="122">
        <v>110</v>
      </c>
      <c r="G149" s="104">
        <v>441</v>
      </c>
      <c r="H149" s="14"/>
    </row>
    <row r="150" spans="1:11" ht="41.25" customHeight="1">
      <c r="A150" s="52" t="s">
        <v>24</v>
      </c>
      <c r="B150" s="31" t="s">
        <v>197</v>
      </c>
      <c r="C150" s="118" t="s">
        <v>84</v>
      </c>
      <c r="D150" s="118" t="s">
        <v>55</v>
      </c>
      <c r="E150" s="119" t="s">
        <v>175</v>
      </c>
      <c r="F150" s="45">
        <v>200</v>
      </c>
      <c r="G150" s="104">
        <v>30</v>
      </c>
      <c r="H150" s="14"/>
    </row>
    <row r="151" spans="1:11" ht="41.25" customHeight="1">
      <c r="A151" s="52" t="s">
        <v>122</v>
      </c>
      <c r="B151" s="31" t="s">
        <v>197</v>
      </c>
      <c r="C151" s="118" t="s">
        <v>84</v>
      </c>
      <c r="D151" s="118" t="s">
        <v>55</v>
      </c>
      <c r="E151" s="119" t="s">
        <v>175</v>
      </c>
      <c r="F151" s="45">
        <v>240</v>
      </c>
      <c r="G151" s="104">
        <v>30</v>
      </c>
      <c r="H151" s="14"/>
    </row>
    <row r="152" spans="1:11" ht="35.25" customHeight="1">
      <c r="A152" s="121" t="s">
        <v>178</v>
      </c>
      <c r="B152" s="31" t="s">
        <v>197</v>
      </c>
      <c r="C152" s="118" t="s">
        <v>84</v>
      </c>
      <c r="D152" s="118" t="s">
        <v>55</v>
      </c>
      <c r="E152" s="119" t="s">
        <v>180</v>
      </c>
      <c r="F152" s="51">
        <v>0</v>
      </c>
      <c r="G152" s="104">
        <f>G153</f>
        <v>4554.1000000000004</v>
      </c>
      <c r="H152" s="14"/>
      <c r="K152" s="7"/>
    </row>
    <row r="153" spans="1:11" ht="63" customHeight="1">
      <c r="A153" s="117" t="s">
        <v>174</v>
      </c>
      <c r="B153" s="31" t="s">
        <v>197</v>
      </c>
      <c r="C153" s="118" t="s">
        <v>84</v>
      </c>
      <c r="D153" s="118" t="s">
        <v>55</v>
      </c>
      <c r="E153" s="119" t="s">
        <v>179</v>
      </c>
      <c r="F153" s="51">
        <v>0</v>
      </c>
      <c r="G153" s="104">
        <f>G154+G157+G159+G162</f>
        <v>4554.1000000000004</v>
      </c>
      <c r="H153" s="14"/>
    </row>
    <row r="154" spans="1:11" ht="76.5" customHeight="1">
      <c r="A154" s="50" t="s">
        <v>22</v>
      </c>
      <c r="B154" s="31" t="s">
        <v>197</v>
      </c>
      <c r="C154" s="80" t="s">
        <v>84</v>
      </c>
      <c r="D154" s="80" t="s">
        <v>55</v>
      </c>
      <c r="E154" s="119" t="s">
        <v>179</v>
      </c>
      <c r="F154" s="61">
        <v>100</v>
      </c>
      <c r="G154" s="101">
        <f>G155+G156</f>
        <v>3324</v>
      </c>
      <c r="H154" s="14"/>
    </row>
    <row r="155" spans="1:11" ht="24" customHeight="1">
      <c r="A155" s="52" t="s">
        <v>27</v>
      </c>
      <c r="B155" s="31" t="s">
        <v>197</v>
      </c>
      <c r="C155" s="69" t="s">
        <v>84</v>
      </c>
      <c r="D155" s="69" t="s">
        <v>55</v>
      </c>
      <c r="E155" s="119" t="s">
        <v>179</v>
      </c>
      <c r="F155" s="28">
        <v>110</v>
      </c>
      <c r="G155" s="57">
        <v>3059</v>
      </c>
      <c r="H155" s="14"/>
    </row>
    <row r="156" spans="1:11" ht="33.75" customHeight="1">
      <c r="A156" s="60" t="s">
        <v>134</v>
      </c>
      <c r="B156" s="31" t="s">
        <v>197</v>
      </c>
      <c r="C156" s="69" t="s">
        <v>84</v>
      </c>
      <c r="D156" s="69" t="s">
        <v>55</v>
      </c>
      <c r="E156" s="119" t="s">
        <v>179</v>
      </c>
      <c r="F156" s="28">
        <v>120</v>
      </c>
      <c r="G156" s="57">
        <v>265</v>
      </c>
      <c r="H156" s="14"/>
    </row>
    <row r="157" spans="1:11" ht="32.25" customHeight="1">
      <c r="A157" s="50" t="s">
        <v>24</v>
      </c>
      <c r="B157" s="31" t="s">
        <v>197</v>
      </c>
      <c r="C157" s="80" t="s">
        <v>84</v>
      </c>
      <c r="D157" s="80" t="s">
        <v>55</v>
      </c>
      <c r="E157" s="119" t="s">
        <v>179</v>
      </c>
      <c r="F157" s="51">
        <v>200</v>
      </c>
      <c r="G157" s="54">
        <f>G158</f>
        <v>1180</v>
      </c>
      <c r="H157" s="14"/>
    </row>
    <row r="158" spans="1:11" ht="32.25" customHeight="1">
      <c r="A158" s="84" t="s">
        <v>21</v>
      </c>
      <c r="B158" s="31" t="s">
        <v>197</v>
      </c>
      <c r="C158" s="69" t="s">
        <v>84</v>
      </c>
      <c r="D158" s="69" t="s">
        <v>55</v>
      </c>
      <c r="E158" s="119" t="s">
        <v>179</v>
      </c>
      <c r="F158" s="28">
        <v>240</v>
      </c>
      <c r="G158" s="57">
        <v>1180</v>
      </c>
      <c r="H158" s="14"/>
    </row>
    <row r="159" spans="1:11" ht="26.25" customHeight="1">
      <c r="A159" s="50" t="s">
        <v>25</v>
      </c>
      <c r="B159" s="31" t="s">
        <v>197</v>
      </c>
      <c r="C159" s="80" t="s">
        <v>84</v>
      </c>
      <c r="D159" s="80" t="s">
        <v>55</v>
      </c>
      <c r="E159" s="119" t="s">
        <v>179</v>
      </c>
      <c r="F159" s="63" t="s">
        <v>28</v>
      </c>
      <c r="G159" s="54">
        <f>G160</f>
        <v>1</v>
      </c>
      <c r="H159" s="5"/>
    </row>
    <row r="160" spans="1:11" ht="18" customHeight="1">
      <c r="A160" s="52" t="s">
        <v>26</v>
      </c>
      <c r="B160" s="31" t="s">
        <v>197</v>
      </c>
      <c r="C160" s="69" t="s">
        <v>84</v>
      </c>
      <c r="D160" s="69" t="s">
        <v>55</v>
      </c>
      <c r="E160" s="119" t="s">
        <v>179</v>
      </c>
      <c r="F160" s="28">
        <v>850</v>
      </c>
      <c r="G160" s="57">
        <v>1</v>
      </c>
      <c r="H160" s="1"/>
    </row>
    <row r="161" spans="1:8" ht="30.75" customHeight="1">
      <c r="A161" s="50" t="s">
        <v>158</v>
      </c>
      <c r="B161" s="31" t="s">
        <v>197</v>
      </c>
      <c r="C161" s="69" t="s">
        <v>84</v>
      </c>
      <c r="D161" s="69" t="s">
        <v>55</v>
      </c>
      <c r="E161" s="44" t="s">
        <v>181</v>
      </c>
      <c r="F161" s="28">
        <v>0</v>
      </c>
      <c r="G161" s="57">
        <v>49.1</v>
      </c>
      <c r="H161" s="1"/>
    </row>
    <row r="162" spans="1:8" ht="18" customHeight="1">
      <c r="A162" s="84" t="s">
        <v>21</v>
      </c>
      <c r="B162" s="31" t="s">
        <v>197</v>
      </c>
      <c r="C162" s="69" t="s">
        <v>84</v>
      </c>
      <c r="D162" s="69" t="s">
        <v>55</v>
      </c>
      <c r="E162" s="44" t="s">
        <v>181</v>
      </c>
      <c r="F162" s="28">
        <v>200</v>
      </c>
      <c r="G162" s="57">
        <v>49.1</v>
      </c>
      <c r="H162" s="1"/>
    </row>
    <row r="163" spans="1:8" ht="30" customHeight="1">
      <c r="A163" s="84" t="s">
        <v>21</v>
      </c>
      <c r="B163" s="31" t="s">
        <v>197</v>
      </c>
      <c r="C163" s="69" t="s">
        <v>84</v>
      </c>
      <c r="D163" s="69" t="s">
        <v>55</v>
      </c>
      <c r="E163" s="44" t="s">
        <v>181</v>
      </c>
      <c r="F163" s="28">
        <v>240</v>
      </c>
      <c r="G163" s="54">
        <v>49.1</v>
      </c>
      <c r="H163" s="17"/>
    </row>
    <row r="164" spans="1:8" ht="22.5" customHeight="1">
      <c r="A164" s="123" t="s">
        <v>113</v>
      </c>
      <c r="B164" s="31" t="s">
        <v>197</v>
      </c>
      <c r="C164" s="80" t="s">
        <v>92</v>
      </c>
      <c r="D164" s="80" t="s">
        <v>57</v>
      </c>
      <c r="E164" s="44" t="s">
        <v>126</v>
      </c>
      <c r="F164" s="28">
        <v>0</v>
      </c>
      <c r="G164" s="42">
        <f>G165</f>
        <v>60</v>
      </c>
      <c r="H164" s="17"/>
    </row>
    <row r="165" spans="1:8" ht="21" customHeight="1">
      <c r="A165" s="124" t="s">
        <v>114</v>
      </c>
      <c r="B165" s="31" t="s">
        <v>197</v>
      </c>
      <c r="C165" s="31" t="s">
        <v>92</v>
      </c>
      <c r="D165" s="31" t="s">
        <v>55</v>
      </c>
      <c r="E165" s="44" t="s">
        <v>126</v>
      </c>
      <c r="F165" s="28">
        <v>0</v>
      </c>
      <c r="G165" s="39">
        <f>G166</f>
        <v>60</v>
      </c>
      <c r="H165" s="17"/>
    </row>
    <row r="166" spans="1:8" ht="61.5" customHeight="1">
      <c r="A166" s="125" t="s">
        <v>115</v>
      </c>
      <c r="B166" s="31" t="s">
        <v>197</v>
      </c>
      <c r="C166" s="35" t="s">
        <v>92</v>
      </c>
      <c r="D166" s="35" t="s">
        <v>55</v>
      </c>
      <c r="E166" s="114" t="s">
        <v>64</v>
      </c>
      <c r="F166" s="115">
        <v>0</v>
      </c>
      <c r="G166" s="37">
        <f>G168</f>
        <v>60</v>
      </c>
      <c r="H166" s="17"/>
    </row>
    <row r="167" spans="1:8" ht="36" customHeight="1">
      <c r="A167" s="126" t="s">
        <v>159</v>
      </c>
      <c r="B167" s="31" t="s">
        <v>197</v>
      </c>
      <c r="C167" s="31" t="s">
        <v>92</v>
      </c>
      <c r="D167" s="31" t="s">
        <v>55</v>
      </c>
      <c r="E167" s="44" t="s">
        <v>65</v>
      </c>
      <c r="F167" s="28">
        <v>0</v>
      </c>
      <c r="G167" s="37">
        <v>60</v>
      </c>
      <c r="H167" s="17"/>
    </row>
    <row r="168" spans="1:8" ht="33.75" customHeight="1">
      <c r="A168" s="99" t="s">
        <v>47</v>
      </c>
      <c r="B168" s="31" t="s">
        <v>197</v>
      </c>
      <c r="C168" s="31" t="s">
        <v>92</v>
      </c>
      <c r="D168" s="31" t="s">
        <v>55</v>
      </c>
      <c r="E168" s="44" t="s">
        <v>67</v>
      </c>
      <c r="F168" s="28">
        <v>0</v>
      </c>
      <c r="G168" s="39">
        <f>G169</f>
        <v>60</v>
      </c>
      <c r="H168" s="17"/>
    </row>
    <row r="169" spans="1:8" ht="21" customHeight="1">
      <c r="A169" s="99" t="s">
        <v>19</v>
      </c>
      <c r="B169" s="31" t="s">
        <v>197</v>
      </c>
      <c r="C169" s="31" t="s">
        <v>92</v>
      </c>
      <c r="D169" s="31" t="s">
        <v>55</v>
      </c>
      <c r="E169" s="44" t="s">
        <v>67</v>
      </c>
      <c r="F169" s="45">
        <v>300</v>
      </c>
      <c r="G169" s="39">
        <f>G170</f>
        <v>60</v>
      </c>
      <c r="H169" s="17"/>
    </row>
    <row r="170" spans="1:8" ht="30" customHeight="1">
      <c r="A170" s="52" t="s">
        <v>146</v>
      </c>
      <c r="B170" s="31" t="s">
        <v>197</v>
      </c>
      <c r="C170" s="56">
        <v>10</v>
      </c>
      <c r="D170" s="56">
        <v>1</v>
      </c>
      <c r="E170" s="44" t="s">
        <v>67</v>
      </c>
      <c r="F170" s="45">
        <v>321</v>
      </c>
      <c r="G170" s="39">
        <v>60</v>
      </c>
      <c r="H170" s="17"/>
    </row>
    <row r="171" spans="1:8" ht="18.75" customHeight="1">
      <c r="A171" s="127" t="s">
        <v>160</v>
      </c>
      <c r="B171" s="31" t="s">
        <v>197</v>
      </c>
      <c r="C171" s="56">
        <v>11</v>
      </c>
      <c r="D171" s="80" t="s">
        <v>57</v>
      </c>
      <c r="E171" s="44" t="s">
        <v>126</v>
      </c>
      <c r="F171" s="28">
        <v>0</v>
      </c>
      <c r="G171" s="39">
        <f>G172</f>
        <v>15</v>
      </c>
      <c r="H171" s="17"/>
    </row>
    <row r="172" spans="1:8" ht="22.5" customHeight="1">
      <c r="A172" s="127" t="s">
        <v>161</v>
      </c>
      <c r="B172" s="31" t="s">
        <v>197</v>
      </c>
      <c r="C172" s="56">
        <v>11</v>
      </c>
      <c r="D172" s="31" t="s">
        <v>55</v>
      </c>
      <c r="E172" s="44" t="s">
        <v>126</v>
      </c>
      <c r="F172" s="28">
        <v>0</v>
      </c>
      <c r="G172" s="39">
        <v>15</v>
      </c>
      <c r="H172" s="17"/>
    </row>
    <row r="173" spans="1:8" ht="64.5" customHeight="1">
      <c r="A173" s="128" t="s">
        <v>124</v>
      </c>
      <c r="B173" s="31" t="s">
        <v>197</v>
      </c>
      <c r="C173" s="56">
        <v>11</v>
      </c>
      <c r="D173" s="31" t="s">
        <v>55</v>
      </c>
      <c r="E173" s="36" t="s">
        <v>125</v>
      </c>
      <c r="F173" s="115">
        <v>0</v>
      </c>
      <c r="G173" s="59">
        <v>15</v>
      </c>
      <c r="H173" s="17"/>
    </row>
    <row r="174" spans="1:8" ht="49.5" customHeight="1">
      <c r="A174" s="84" t="s">
        <v>162</v>
      </c>
      <c r="B174" s="31" t="s">
        <v>197</v>
      </c>
      <c r="C174" s="56">
        <v>11</v>
      </c>
      <c r="D174" s="31" t="s">
        <v>55</v>
      </c>
      <c r="E174" s="28" t="s">
        <v>107</v>
      </c>
      <c r="F174" s="28">
        <v>0</v>
      </c>
      <c r="G174" s="39">
        <v>15</v>
      </c>
      <c r="H174" s="17"/>
    </row>
    <row r="175" spans="1:8" ht="36" customHeight="1">
      <c r="A175" s="50" t="s">
        <v>158</v>
      </c>
      <c r="B175" s="31" t="s">
        <v>197</v>
      </c>
      <c r="C175" s="56">
        <v>11</v>
      </c>
      <c r="D175" s="31" t="s">
        <v>55</v>
      </c>
      <c r="E175" s="53" t="s">
        <v>142</v>
      </c>
      <c r="F175" s="28">
        <v>0</v>
      </c>
      <c r="G175" s="39">
        <v>15</v>
      </c>
      <c r="H175" s="15"/>
    </row>
    <row r="176" spans="1:8" ht="36" customHeight="1">
      <c r="A176" s="84" t="s">
        <v>20</v>
      </c>
      <c r="B176" s="31" t="s">
        <v>197</v>
      </c>
      <c r="C176" s="56">
        <v>11</v>
      </c>
      <c r="D176" s="31" t="s">
        <v>55</v>
      </c>
      <c r="E176" s="53" t="s">
        <v>142</v>
      </c>
      <c r="F176" s="62">
        <v>200</v>
      </c>
      <c r="G176" s="39">
        <v>15</v>
      </c>
      <c r="H176" s="17"/>
    </row>
    <row r="177" spans="1:10" ht="36" customHeight="1">
      <c r="A177" s="84" t="s">
        <v>21</v>
      </c>
      <c r="B177" s="31" t="s">
        <v>197</v>
      </c>
      <c r="C177" s="56">
        <v>11</v>
      </c>
      <c r="D177" s="31" t="s">
        <v>55</v>
      </c>
      <c r="E177" s="53" t="s">
        <v>142</v>
      </c>
      <c r="F177" s="62">
        <v>240</v>
      </c>
      <c r="G177" s="39">
        <v>15</v>
      </c>
      <c r="H177" s="17"/>
    </row>
    <row r="178" spans="1:10" ht="67.5" customHeight="1">
      <c r="A178" s="129" t="s">
        <v>163</v>
      </c>
      <c r="B178" s="31" t="s">
        <v>197</v>
      </c>
      <c r="C178" s="27" t="s">
        <v>108</v>
      </c>
      <c r="D178" s="27" t="s">
        <v>76</v>
      </c>
      <c r="E178" s="44" t="s">
        <v>126</v>
      </c>
      <c r="F178" s="28">
        <v>0</v>
      </c>
      <c r="G178" s="42">
        <f>G179</f>
        <v>118.6</v>
      </c>
      <c r="H178" s="2"/>
    </row>
    <row r="179" spans="1:10" ht="30">
      <c r="A179" s="130" t="s">
        <v>164</v>
      </c>
      <c r="B179" s="31" t="s">
        <v>197</v>
      </c>
      <c r="C179" s="27" t="s">
        <v>108</v>
      </c>
      <c r="D179" s="27" t="s">
        <v>76</v>
      </c>
      <c r="E179" s="44" t="s">
        <v>126</v>
      </c>
      <c r="F179" s="28">
        <v>0</v>
      </c>
      <c r="G179" s="42">
        <f>G184</f>
        <v>118.6</v>
      </c>
      <c r="H179" s="5"/>
    </row>
    <row r="180" spans="1:10" ht="57">
      <c r="A180" s="125" t="s">
        <v>115</v>
      </c>
      <c r="B180" s="31" t="s">
        <v>197</v>
      </c>
      <c r="C180" s="27" t="s">
        <v>108</v>
      </c>
      <c r="D180" s="27" t="s">
        <v>76</v>
      </c>
      <c r="E180" s="44" t="s">
        <v>64</v>
      </c>
      <c r="F180" s="28">
        <v>0</v>
      </c>
      <c r="G180" s="42">
        <f>G181</f>
        <v>118.6</v>
      </c>
      <c r="H180" s="5"/>
    </row>
    <row r="181" spans="1:10" ht="45">
      <c r="A181" s="38" t="s">
        <v>165</v>
      </c>
      <c r="B181" s="31" t="s">
        <v>197</v>
      </c>
      <c r="C181" s="27" t="s">
        <v>108</v>
      </c>
      <c r="D181" s="27" t="s">
        <v>76</v>
      </c>
      <c r="E181" s="44" t="s">
        <v>65</v>
      </c>
      <c r="F181" s="28">
        <v>0</v>
      </c>
      <c r="G181" s="42">
        <f>G183</f>
        <v>118.6</v>
      </c>
      <c r="H181" s="5"/>
    </row>
    <row r="182" spans="1:10">
      <c r="A182" s="38" t="s">
        <v>166</v>
      </c>
      <c r="B182" s="31" t="s">
        <v>197</v>
      </c>
      <c r="C182" s="27" t="s">
        <v>108</v>
      </c>
      <c r="D182" s="27" t="s">
        <v>76</v>
      </c>
      <c r="E182" s="131" t="s">
        <v>137</v>
      </c>
      <c r="F182" s="28">
        <v>0</v>
      </c>
      <c r="G182" s="42">
        <v>118.6</v>
      </c>
      <c r="H182" s="5"/>
    </row>
    <row r="183" spans="1:10">
      <c r="A183" s="38" t="s">
        <v>189</v>
      </c>
      <c r="B183" s="31" t="s">
        <v>197</v>
      </c>
      <c r="C183" s="27" t="s">
        <v>108</v>
      </c>
      <c r="D183" s="27" t="s">
        <v>76</v>
      </c>
      <c r="E183" s="131" t="s">
        <v>137</v>
      </c>
      <c r="F183" s="63">
        <v>500</v>
      </c>
      <c r="G183" s="42">
        <f>G184</f>
        <v>118.6</v>
      </c>
      <c r="H183" s="5"/>
    </row>
    <row r="184" spans="1:10">
      <c r="A184" s="124" t="s">
        <v>109</v>
      </c>
      <c r="B184" s="31" t="s">
        <v>197</v>
      </c>
      <c r="C184" s="27" t="s">
        <v>108</v>
      </c>
      <c r="D184" s="27" t="s">
        <v>76</v>
      </c>
      <c r="E184" s="131" t="s">
        <v>137</v>
      </c>
      <c r="F184" s="45">
        <v>540</v>
      </c>
      <c r="G184" s="39">
        <v>118.6</v>
      </c>
      <c r="H184" s="5"/>
      <c r="J184" s="11"/>
    </row>
    <row r="185" spans="1:10">
      <c r="A185" s="132" t="s">
        <v>112</v>
      </c>
      <c r="B185" s="31"/>
      <c r="C185" s="133"/>
      <c r="D185" s="133"/>
      <c r="E185" s="133"/>
      <c r="F185" s="133"/>
      <c r="G185" s="134">
        <f>G12+G50+G60+G86+G134+G164+G171+G178</f>
        <v>90386.540000000008</v>
      </c>
      <c r="H185" s="5"/>
      <c r="I185" s="9"/>
    </row>
    <row r="186" spans="1:10">
      <c r="G186" s="5"/>
      <c r="H186" s="5"/>
    </row>
    <row r="187" spans="1:10">
      <c r="G187" s="10"/>
    </row>
    <row r="188" spans="1:10">
      <c r="H188" s="11"/>
    </row>
    <row r="189" spans="1:10">
      <c r="G189" s="8"/>
    </row>
    <row r="190" spans="1:10">
      <c r="G190" s="12"/>
    </row>
    <row r="192" spans="1:10">
      <c r="G192" s="8"/>
    </row>
    <row r="195" spans="7:7" ht="15" customHeight="1">
      <c r="G195" s="8"/>
    </row>
    <row r="196" spans="7:7" ht="15" customHeight="1"/>
  </sheetData>
  <mergeCells count="3">
    <mergeCell ref="A6:H6"/>
    <mergeCell ref="A7:H7"/>
    <mergeCell ref="A8:H8"/>
  </mergeCells>
  <pageMargins left="0.78740157480314965" right="0.39370078740157483" top="0.78740157480314965" bottom="0.78740157480314965" header="0.31496062992125984" footer="0.31496062992125984"/>
  <pageSetup paperSize="9" scale="65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tabSelected="1" workbookViewId="0">
      <selection activeCell="A7" sqref="A7:I7"/>
    </sheetView>
  </sheetViews>
  <sheetFormatPr defaultRowHeight="15"/>
  <cols>
    <col min="1" max="1" width="51.5703125" style="4" customWidth="1"/>
    <col min="2" max="2" width="9.28515625" style="4" customWidth="1"/>
    <col min="3" max="3" width="7.7109375" style="4" customWidth="1"/>
    <col min="4" max="4" width="8.28515625" style="4" customWidth="1"/>
    <col min="5" max="5" width="12.85546875" style="4" customWidth="1"/>
    <col min="6" max="6" width="9.5703125" style="4" bestFit="1" customWidth="1"/>
    <col min="7" max="7" width="15.140625" style="4" customWidth="1"/>
    <col min="8" max="8" width="14.85546875" style="4" customWidth="1"/>
    <col min="9" max="9" width="0.42578125" style="4" customWidth="1"/>
    <col min="10" max="16384" width="9.140625" style="4"/>
  </cols>
  <sheetData>
    <row r="1" spans="1:9" ht="15.75">
      <c r="H1" s="135" t="s">
        <v>202</v>
      </c>
    </row>
    <row r="2" spans="1:9" ht="15.75">
      <c r="H2" s="135" t="s">
        <v>200</v>
      </c>
    </row>
    <row r="3" spans="1:9" ht="15.75">
      <c r="H3" s="135" t="s">
        <v>0</v>
      </c>
    </row>
    <row r="4" spans="1:9" ht="15.75">
      <c r="H4" s="135" t="s">
        <v>201</v>
      </c>
    </row>
    <row r="5" spans="1:9">
      <c r="H5" s="6"/>
    </row>
    <row r="6" spans="1:9" ht="15.75">
      <c r="A6" s="136" t="s">
        <v>17</v>
      </c>
      <c r="B6" s="136"/>
      <c r="C6" s="136"/>
      <c r="D6" s="136"/>
      <c r="E6" s="136"/>
      <c r="F6" s="136"/>
      <c r="G6" s="136"/>
      <c r="H6" s="136"/>
      <c r="I6" s="136"/>
    </row>
    <row r="7" spans="1:9" ht="47.25" customHeight="1">
      <c r="A7" s="137" t="s">
        <v>194</v>
      </c>
      <c r="B7" s="137"/>
      <c r="C7" s="137"/>
      <c r="D7" s="137"/>
      <c r="E7" s="137"/>
      <c r="F7" s="137"/>
      <c r="G7" s="137"/>
      <c r="H7" s="137"/>
      <c r="I7" s="137"/>
    </row>
    <row r="8" spans="1:9" ht="15.75">
      <c r="A8" s="136" t="s">
        <v>198</v>
      </c>
      <c r="B8" s="136"/>
      <c r="C8" s="136"/>
      <c r="D8" s="136"/>
      <c r="E8" s="136"/>
      <c r="F8" s="136"/>
      <c r="G8" s="136"/>
      <c r="H8" s="136"/>
      <c r="I8" s="136"/>
    </row>
    <row r="9" spans="1:9">
      <c r="A9" s="138" t="s">
        <v>3</v>
      </c>
      <c r="B9" s="138" t="s">
        <v>195</v>
      </c>
      <c r="C9" s="138" t="s">
        <v>73</v>
      </c>
      <c r="D9" s="138" t="s">
        <v>74</v>
      </c>
      <c r="E9" s="138" t="s">
        <v>4</v>
      </c>
      <c r="F9" s="138" t="s">
        <v>18</v>
      </c>
      <c r="G9" s="139" t="s">
        <v>121</v>
      </c>
      <c r="H9" s="139"/>
    </row>
    <row r="10" spans="1:9">
      <c r="A10" s="138"/>
      <c r="B10" s="138"/>
      <c r="C10" s="138"/>
      <c r="D10" s="138"/>
      <c r="E10" s="138"/>
      <c r="F10" s="138"/>
      <c r="G10" s="21">
        <v>2015</v>
      </c>
      <c r="H10" s="21">
        <v>2016</v>
      </c>
    </row>
    <row r="11" spans="1:9">
      <c r="A11" s="22" t="s">
        <v>6</v>
      </c>
      <c r="B11" s="23" t="s">
        <v>53</v>
      </c>
      <c r="C11" s="23" t="s">
        <v>54</v>
      </c>
      <c r="D11" s="23" t="s">
        <v>196</v>
      </c>
      <c r="E11" s="22">
        <v>4</v>
      </c>
      <c r="F11" s="22">
        <v>5</v>
      </c>
      <c r="G11" s="24">
        <v>6</v>
      </c>
      <c r="H11" s="24">
        <v>7</v>
      </c>
    </row>
    <row r="12" spans="1:9">
      <c r="A12" s="25" t="s">
        <v>51</v>
      </c>
      <c r="B12" s="26">
        <v>650</v>
      </c>
      <c r="C12" s="27" t="s">
        <v>55</v>
      </c>
      <c r="D12" s="27" t="s">
        <v>57</v>
      </c>
      <c r="E12" s="28" t="s">
        <v>126</v>
      </c>
      <c r="F12" s="28">
        <v>0</v>
      </c>
      <c r="G12" s="29">
        <f>G13+G19+G27+G33</f>
        <v>44590.400000000001</v>
      </c>
      <c r="H12" s="29">
        <f>H13+H19+H27+H33</f>
        <v>49277.9</v>
      </c>
      <c r="I12" s="7"/>
    </row>
    <row r="13" spans="1:9" ht="45">
      <c r="A13" s="30" t="s">
        <v>52</v>
      </c>
      <c r="B13" s="31" t="s">
        <v>197</v>
      </c>
      <c r="C13" s="31" t="s">
        <v>55</v>
      </c>
      <c r="D13" s="31" t="s">
        <v>56</v>
      </c>
      <c r="E13" s="32" t="s">
        <v>126</v>
      </c>
      <c r="F13" s="28">
        <v>0</v>
      </c>
      <c r="G13" s="33">
        <f t="shared" ref="G13:H17" si="0">G14</f>
        <v>1940</v>
      </c>
      <c r="H13" s="33">
        <f t="shared" si="0"/>
        <v>1940</v>
      </c>
    </row>
    <row r="14" spans="1:9" ht="60" customHeight="1">
      <c r="A14" s="34" t="s">
        <v>13</v>
      </c>
      <c r="B14" s="31" t="s">
        <v>197</v>
      </c>
      <c r="C14" s="35" t="s">
        <v>55</v>
      </c>
      <c r="D14" s="35" t="s">
        <v>56</v>
      </c>
      <c r="E14" s="36" t="s">
        <v>64</v>
      </c>
      <c r="F14" s="28">
        <v>0</v>
      </c>
      <c r="G14" s="37">
        <f t="shared" si="0"/>
        <v>1940</v>
      </c>
      <c r="H14" s="37">
        <f t="shared" si="0"/>
        <v>1940</v>
      </c>
    </row>
    <row r="15" spans="1:9" ht="43.5" customHeight="1">
      <c r="A15" s="38" t="s">
        <v>61</v>
      </c>
      <c r="B15" s="31" t="s">
        <v>197</v>
      </c>
      <c r="C15" s="31" t="s">
        <v>55</v>
      </c>
      <c r="D15" s="31" t="s">
        <v>56</v>
      </c>
      <c r="E15" s="28" t="s">
        <v>65</v>
      </c>
      <c r="F15" s="28">
        <v>0</v>
      </c>
      <c r="G15" s="39">
        <f t="shared" si="0"/>
        <v>1940</v>
      </c>
      <c r="H15" s="39">
        <f t="shared" si="0"/>
        <v>1940</v>
      </c>
    </row>
    <row r="16" spans="1:9" ht="23.25" customHeight="1">
      <c r="A16" s="40" t="s">
        <v>60</v>
      </c>
      <c r="B16" s="31" t="s">
        <v>197</v>
      </c>
      <c r="C16" s="27" t="s">
        <v>55</v>
      </c>
      <c r="D16" s="27" t="s">
        <v>56</v>
      </c>
      <c r="E16" s="41" t="s">
        <v>66</v>
      </c>
      <c r="F16" s="28">
        <v>0</v>
      </c>
      <c r="G16" s="42">
        <f t="shared" si="0"/>
        <v>1940</v>
      </c>
      <c r="H16" s="42">
        <f t="shared" si="0"/>
        <v>1940</v>
      </c>
    </row>
    <row r="17" spans="1:10" ht="75">
      <c r="A17" s="43" t="s">
        <v>22</v>
      </c>
      <c r="B17" s="31" t="s">
        <v>197</v>
      </c>
      <c r="C17" s="31" t="s">
        <v>55</v>
      </c>
      <c r="D17" s="31" t="s">
        <v>56</v>
      </c>
      <c r="E17" s="44" t="s">
        <v>66</v>
      </c>
      <c r="F17" s="45" t="s">
        <v>58</v>
      </c>
      <c r="G17" s="39">
        <f t="shared" si="0"/>
        <v>1940</v>
      </c>
      <c r="H17" s="39">
        <f t="shared" si="0"/>
        <v>1940</v>
      </c>
    </row>
    <row r="18" spans="1:10" ht="30">
      <c r="A18" s="43" t="s">
        <v>34</v>
      </c>
      <c r="B18" s="31" t="s">
        <v>197</v>
      </c>
      <c r="C18" s="31" t="s">
        <v>55</v>
      </c>
      <c r="D18" s="31" t="s">
        <v>56</v>
      </c>
      <c r="E18" s="44" t="s">
        <v>66</v>
      </c>
      <c r="F18" s="45" t="s">
        <v>59</v>
      </c>
      <c r="G18" s="39">
        <v>1940</v>
      </c>
      <c r="H18" s="39">
        <v>1940</v>
      </c>
    </row>
    <row r="19" spans="1:10" ht="60">
      <c r="A19" s="46" t="s">
        <v>62</v>
      </c>
      <c r="B19" s="31" t="s">
        <v>197</v>
      </c>
      <c r="C19" s="47">
        <v>1</v>
      </c>
      <c r="D19" s="47">
        <v>4</v>
      </c>
      <c r="E19" s="32" t="s">
        <v>126</v>
      </c>
      <c r="F19" s="28">
        <v>0</v>
      </c>
      <c r="G19" s="42">
        <f t="shared" ref="G19:H21" si="1">G20</f>
        <v>23900</v>
      </c>
      <c r="H19" s="42">
        <f t="shared" si="1"/>
        <v>23900</v>
      </c>
    </row>
    <row r="20" spans="1:10" ht="57.75">
      <c r="A20" s="34" t="s">
        <v>13</v>
      </c>
      <c r="B20" s="31" t="s">
        <v>197</v>
      </c>
      <c r="C20" s="35" t="s">
        <v>55</v>
      </c>
      <c r="D20" s="35" t="s">
        <v>63</v>
      </c>
      <c r="E20" s="36" t="s">
        <v>64</v>
      </c>
      <c r="F20" s="36">
        <v>0</v>
      </c>
      <c r="G20" s="37">
        <f t="shared" si="1"/>
        <v>23900</v>
      </c>
      <c r="H20" s="37">
        <f t="shared" si="1"/>
        <v>23900</v>
      </c>
    </row>
    <row r="21" spans="1:10" ht="45">
      <c r="A21" s="38" t="s">
        <v>61</v>
      </c>
      <c r="B21" s="31" t="s">
        <v>197</v>
      </c>
      <c r="C21" s="31" t="s">
        <v>55</v>
      </c>
      <c r="D21" s="31" t="s">
        <v>63</v>
      </c>
      <c r="E21" s="28" t="s">
        <v>65</v>
      </c>
      <c r="F21" s="28">
        <v>0</v>
      </c>
      <c r="G21" s="39">
        <f t="shared" si="1"/>
        <v>23900</v>
      </c>
      <c r="H21" s="39">
        <f t="shared" si="1"/>
        <v>23900</v>
      </c>
    </row>
    <row r="22" spans="1:10" ht="30">
      <c r="A22" s="48" t="s">
        <v>47</v>
      </c>
      <c r="B22" s="31" t="s">
        <v>197</v>
      </c>
      <c r="C22" s="27" t="s">
        <v>55</v>
      </c>
      <c r="D22" s="27" t="s">
        <v>63</v>
      </c>
      <c r="E22" s="49" t="s">
        <v>67</v>
      </c>
      <c r="F22" s="28">
        <v>0</v>
      </c>
      <c r="G22" s="42">
        <f>G23+G25</f>
        <v>23900</v>
      </c>
      <c r="H22" s="42">
        <f>H23+H25</f>
        <v>23900</v>
      </c>
    </row>
    <row r="23" spans="1:10" ht="75">
      <c r="A23" s="50" t="s">
        <v>22</v>
      </c>
      <c r="B23" s="31" t="s">
        <v>197</v>
      </c>
      <c r="C23" s="27" t="s">
        <v>55</v>
      </c>
      <c r="D23" s="27" t="s">
        <v>63</v>
      </c>
      <c r="E23" s="49" t="s">
        <v>67</v>
      </c>
      <c r="F23" s="51">
        <v>100</v>
      </c>
      <c r="G23" s="42">
        <f>G24</f>
        <v>23859</v>
      </c>
      <c r="H23" s="42">
        <f>H24</f>
        <v>23859</v>
      </c>
      <c r="J23" s="7"/>
    </row>
    <row r="24" spans="1:10" ht="30">
      <c r="A24" s="52" t="s">
        <v>34</v>
      </c>
      <c r="B24" s="31" t="s">
        <v>197</v>
      </c>
      <c r="C24" s="31" t="s">
        <v>55</v>
      </c>
      <c r="D24" s="31" t="s">
        <v>63</v>
      </c>
      <c r="E24" s="53" t="s">
        <v>67</v>
      </c>
      <c r="F24" s="28">
        <v>120</v>
      </c>
      <c r="G24" s="39">
        <v>23859</v>
      </c>
      <c r="H24" s="39">
        <v>23859</v>
      </c>
    </row>
    <row r="25" spans="1:10" ht="30">
      <c r="A25" s="40" t="s">
        <v>20</v>
      </c>
      <c r="B25" s="31" t="s">
        <v>197</v>
      </c>
      <c r="C25" s="27" t="s">
        <v>55</v>
      </c>
      <c r="D25" s="27" t="s">
        <v>63</v>
      </c>
      <c r="E25" s="49" t="s">
        <v>67</v>
      </c>
      <c r="F25" s="51">
        <v>200</v>
      </c>
      <c r="G25" s="54">
        <f>G26</f>
        <v>41</v>
      </c>
      <c r="H25" s="54">
        <f>H26</f>
        <v>41</v>
      </c>
    </row>
    <row r="26" spans="1:10" ht="30">
      <c r="A26" s="38" t="s">
        <v>21</v>
      </c>
      <c r="B26" s="31" t="s">
        <v>197</v>
      </c>
      <c r="C26" s="31" t="s">
        <v>55</v>
      </c>
      <c r="D26" s="31" t="s">
        <v>63</v>
      </c>
      <c r="E26" s="53" t="s">
        <v>67</v>
      </c>
      <c r="F26" s="28">
        <v>240</v>
      </c>
      <c r="G26" s="54">
        <v>41</v>
      </c>
      <c r="H26" s="54">
        <v>41</v>
      </c>
    </row>
    <row r="27" spans="1:10">
      <c r="A27" s="40" t="s">
        <v>68</v>
      </c>
      <c r="B27" s="31" t="s">
        <v>197</v>
      </c>
      <c r="C27" s="47">
        <v>1</v>
      </c>
      <c r="D27" s="47">
        <v>11</v>
      </c>
      <c r="E27" s="41" t="s">
        <v>126</v>
      </c>
      <c r="F27" s="51">
        <v>0</v>
      </c>
      <c r="G27" s="54">
        <v>1200</v>
      </c>
      <c r="H27" s="54">
        <v>1200</v>
      </c>
    </row>
    <row r="28" spans="1:10" ht="72">
      <c r="A28" s="55" t="s">
        <v>7</v>
      </c>
      <c r="B28" s="31" t="s">
        <v>197</v>
      </c>
      <c r="C28" s="56">
        <v>1</v>
      </c>
      <c r="D28" s="56">
        <v>11</v>
      </c>
      <c r="E28" s="44" t="s">
        <v>82</v>
      </c>
      <c r="F28" s="28">
        <v>0</v>
      </c>
      <c r="G28" s="57">
        <f t="shared" ref="G28:H31" si="2">G29</f>
        <v>1200</v>
      </c>
      <c r="H28" s="57">
        <f t="shared" si="2"/>
        <v>1200</v>
      </c>
    </row>
    <row r="29" spans="1:10" ht="45">
      <c r="A29" s="38" t="s">
        <v>81</v>
      </c>
      <c r="B29" s="31" t="s">
        <v>197</v>
      </c>
      <c r="C29" s="56">
        <v>1</v>
      </c>
      <c r="D29" s="56">
        <v>11</v>
      </c>
      <c r="E29" s="44" t="s">
        <v>128</v>
      </c>
      <c r="F29" s="28">
        <v>0</v>
      </c>
      <c r="G29" s="57">
        <f t="shared" si="2"/>
        <v>1200</v>
      </c>
      <c r="H29" s="57">
        <f t="shared" si="2"/>
        <v>1200</v>
      </c>
    </row>
    <row r="30" spans="1:10">
      <c r="A30" s="58" t="s">
        <v>183</v>
      </c>
      <c r="B30" s="31" t="s">
        <v>197</v>
      </c>
      <c r="C30" s="56">
        <v>1</v>
      </c>
      <c r="D30" s="56">
        <v>11</v>
      </c>
      <c r="E30" s="44" t="s">
        <v>147</v>
      </c>
      <c r="F30" s="51">
        <v>0</v>
      </c>
      <c r="G30" s="57">
        <f t="shared" si="2"/>
        <v>1200</v>
      </c>
      <c r="H30" s="57">
        <f t="shared" si="2"/>
        <v>1200</v>
      </c>
    </row>
    <row r="31" spans="1:10">
      <c r="A31" s="43" t="s">
        <v>25</v>
      </c>
      <c r="B31" s="31" t="s">
        <v>197</v>
      </c>
      <c r="C31" s="56">
        <v>1</v>
      </c>
      <c r="D31" s="56">
        <v>11</v>
      </c>
      <c r="E31" s="44" t="s">
        <v>147</v>
      </c>
      <c r="F31" s="45" t="s">
        <v>28</v>
      </c>
      <c r="G31" s="57">
        <f t="shared" si="2"/>
        <v>1200</v>
      </c>
      <c r="H31" s="57">
        <f t="shared" si="2"/>
        <v>1200</v>
      </c>
    </row>
    <row r="32" spans="1:10">
      <c r="A32" s="43" t="s">
        <v>69</v>
      </c>
      <c r="B32" s="31" t="s">
        <v>197</v>
      </c>
      <c r="C32" s="56">
        <v>1</v>
      </c>
      <c r="D32" s="56">
        <v>11</v>
      </c>
      <c r="E32" s="44" t="s">
        <v>147</v>
      </c>
      <c r="F32" s="45" t="s">
        <v>70</v>
      </c>
      <c r="G32" s="57">
        <v>1200</v>
      </c>
      <c r="H32" s="57">
        <v>1200</v>
      </c>
    </row>
    <row r="33" spans="1:8">
      <c r="A33" s="40" t="s">
        <v>71</v>
      </c>
      <c r="B33" s="31" t="s">
        <v>197</v>
      </c>
      <c r="C33" s="47">
        <v>1</v>
      </c>
      <c r="D33" s="47">
        <v>13</v>
      </c>
      <c r="E33" s="49" t="s">
        <v>127</v>
      </c>
      <c r="F33" s="51">
        <v>0</v>
      </c>
      <c r="G33" s="54">
        <f>G34+G50</f>
        <v>17550.400000000001</v>
      </c>
      <c r="H33" s="54">
        <f>H34+H50</f>
        <v>22237.9</v>
      </c>
    </row>
    <row r="34" spans="1:8" ht="57.75">
      <c r="A34" s="34" t="s">
        <v>13</v>
      </c>
      <c r="B34" s="31" t="s">
        <v>197</v>
      </c>
      <c r="C34" s="47">
        <v>1</v>
      </c>
      <c r="D34" s="47">
        <v>13</v>
      </c>
      <c r="E34" s="36" t="s">
        <v>64</v>
      </c>
      <c r="F34" s="28">
        <v>0</v>
      </c>
      <c r="G34" s="59">
        <f>G35+G42+G47</f>
        <v>13130</v>
      </c>
      <c r="H34" s="59">
        <f>H35+H42+H47</f>
        <v>13130</v>
      </c>
    </row>
    <row r="35" spans="1:8" ht="45">
      <c r="A35" s="38" t="s">
        <v>184</v>
      </c>
      <c r="B35" s="31" t="s">
        <v>197</v>
      </c>
      <c r="C35" s="47">
        <v>1</v>
      </c>
      <c r="D35" s="47">
        <v>13</v>
      </c>
      <c r="E35" s="28" t="s">
        <v>65</v>
      </c>
      <c r="F35" s="28">
        <v>0</v>
      </c>
      <c r="G35" s="57">
        <f>G36</f>
        <v>10830</v>
      </c>
      <c r="H35" s="57">
        <f>H36</f>
        <v>10830</v>
      </c>
    </row>
    <row r="36" spans="1:8" ht="75">
      <c r="A36" s="50" t="s">
        <v>22</v>
      </c>
      <c r="B36" s="31" t="s">
        <v>197</v>
      </c>
      <c r="C36" s="47">
        <v>1</v>
      </c>
      <c r="D36" s="47">
        <v>13</v>
      </c>
      <c r="E36" s="49" t="s">
        <v>72</v>
      </c>
      <c r="F36" s="28">
        <v>0</v>
      </c>
      <c r="G36" s="57">
        <f>G37+G40</f>
        <v>10830</v>
      </c>
      <c r="H36" s="57">
        <f>H37+H40</f>
        <v>10830</v>
      </c>
    </row>
    <row r="37" spans="1:8" ht="75">
      <c r="A37" s="50" t="s">
        <v>22</v>
      </c>
      <c r="B37" s="31" t="s">
        <v>197</v>
      </c>
      <c r="C37" s="47">
        <v>1</v>
      </c>
      <c r="D37" s="47">
        <v>13</v>
      </c>
      <c r="E37" s="49" t="s">
        <v>72</v>
      </c>
      <c r="F37" s="51">
        <v>100</v>
      </c>
      <c r="G37" s="54">
        <f>G38+G39</f>
        <v>7900</v>
      </c>
      <c r="H37" s="54">
        <f>H38+H39</f>
        <v>7900</v>
      </c>
    </row>
    <row r="38" spans="1:8">
      <c r="A38" s="52" t="s">
        <v>23</v>
      </c>
      <c r="B38" s="31" t="s">
        <v>197</v>
      </c>
      <c r="C38" s="47">
        <v>1</v>
      </c>
      <c r="D38" s="47">
        <v>13</v>
      </c>
      <c r="E38" s="53" t="s">
        <v>72</v>
      </c>
      <c r="F38" s="28">
        <v>110</v>
      </c>
      <c r="G38" s="57">
        <v>7500</v>
      </c>
      <c r="H38" s="57">
        <v>7500</v>
      </c>
    </row>
    <row r="39" spans="1:8" ht="30">
      <c r="A39" s="60" t="s">
        <v>134</v>
      </c>
      <c r="B39" s="31" t="s">
        <v>197</v>
      </c>
      <c r="C39" s="47">
        <v>1</v>
      </c>
      <c r="D39" s="47">
        <v>13</v>
      </c>
      <c r="E39" s="53" t="s">
        <v>72</v>
      </c>
      <c r="F39" s="28">
        <v>120</v>
      </c>
      <c r="G39" s="57">
        <v>400</v>
      </c>
      <c r="H39" s="57">
        <v>400</v>
      </c>
    </row>
    <row r="40" spans="1:8" ht="30">
      <c r="A40" s="40" t="s">
        <v>20</v>
      </c>
      <c r="B40" s="31" t="s">
        <v>197</v>
      </c>
      <c r="C40" s="47">
        <v>1</v>
      </c>
      <c r="D40" s="47">
        <v>13</v>
      </c>
      <c r="E40" s="49" t="s">
        <v>72</v>
      </c>
      <c r="F40" s="51">
        <v>200</v>
      </c>
      <c r="G40" s="54">
        <f>G41</f>
        <v>2930</v>
      </c>
      <c r="H40" s="54">
        <f>H41</f>
        <v>2930</v>
      </c>
    </row>
    <row r="41" spans="1:8" ht="30">
      <c r="A41" s="38" t="s">
        <v>21</v>
      </c>
      <c r="B41" s="31" t="s">
        <v>197</v>
      </c>
      <c r="C41" s="47">
        <v>1</v>
      </c>
      <c r="D41" s="47">
        <v>13</v>
      </c>
      <c r="E41" s="53" t="s">
        <v>72</v>
      </c>
      <c r="F41" s="28">
        <v>240</v>
      </c>
      <c r="G41" s="57">
        <v>2930</v>
      </c>
      <c r="H41" s="57">
        <v>2930</v>
      </c>
    </row>
    <row r="42" spans="1:8" ht="60">
      <c r="A42" s="60" t="s">
        <v>75</v>
      </c>
      <c r="B42" s="31" t="s">
        <v>197</v>
      </c>
      <c r="C42" s="47">
        <v>1</v>
      </c>
      <c r="D42" s="47">
        <v>13</v>
      </c>
      <c r="E42" s="49" t="s">
        <v>67</v>
      </c>
      <c r="F42" s="28">
        <v>0</v>
      </c>
      <c r="G42" s="39">
        <f>G43+G45</f>
        <v>1700</v>
      </c>
      <c r="H42" s="39">
        <f>H43+H45</f>
        <v>1700</v>
      </c>
    </row>
    <row r="43" spans="1:8" ht="75">
      <c r="A43" s="50" t="s">
        <v>22</v>
      </c>
      <c r="B43" s="31" t="s">
        <v>197</v>
      </c>
      <c r="C43" s="47">
        <v>1</v>
      </c>
      <c r="D43" s="47">
        <v>13</v>
      </c>
      <c r="E43" s="49" t="s">
        <v>67</v>
      </c>
      <c r="F43" s="61">
        <v>100</v>
      </c>
      <c r="G43" s="42">
        <f>G44</f>
        <v>1600</v>
      </c>
      <c r="H43" s="42">
        <f>H44</f>
        <v>1600</v>
      </c>
    </row>
    <row r="44" spans="1:8" ht="30">
      <c r="A44" s="60" t="s">
        <v>134</v>
      </c>
      <c r="B44" s="31" t="s">
        <v>197</v>
      </c>
      <c r="C44" s="47">
        <v>1</v>
      </c>
      <c r="D44" s="47">
        <v>13</v>
      </c>
      <c r="E44" s="49" t="s">
        <v>67</v>
      </c>
      <c r="F44" s="62">
        <v>120</v>
      </c>
      <c r="G44" s="39">
        <v>1600</v>
      </c>
      <c r="H44" s="39">
        <v>1600</v>
      </c>
    </row>
    <row r="45" spans="1:8">
      <c r="A45" s="43" t="s">
        <v>25</v>
      </c>
      <c r="B45" s="31" t="s">
        <v>197</v>
      </c>
      <c r="C45" s="47">
        <v>1</v>
      </c>
      <c r="D45" s="47">
        <v>13</v>
      </c>
      <c r="E45" s="41" t="s">
        <v>67</v>
      </c>
      <c r="F45" s="63">
        <v>800</v>
      </c>
      <c r="G45" s="42">
        <f>G46</f>
        <v>100</v>
      </c>
      <c r="H45" s="42">
        <f>H46</f>
        <v>100</v>
      </c>
    </row>
    <row r="46" spans="1:8">
      <c r="A46" s="43" t="s">
        <v>26</v>
      </c>
      <c r="B46" s="31" t="s">
        <v>197</v>
      </c>
      <c r="C46" s="47">
        <v>1</v>
      </c>
      <c r="D46" s="47">
        <v>13</v>
      </c>
      <c r="E46" s="41" t="s">
        <v>67</v>
      </c>
      <c r="F46" s="45">
        <v>850</v>
      </c>
      <c r="G46" s="39">
        <v>100</v>
      </c>
      <c r="H46" s="39">
        <v>100</v>
      </c>
    </row>
    <row r="47" spans="1:8" ht="60">
      <c r="A47" s="60" t="s">
        <v>75</v>
      </c>
      <c r="B47" s="31" t="s">
        <v>197</v>
      </c>
      <c r="C47" s="47">
        <v>1</v>
      </c>
      <c r="D47" s="47">
        <v>13</v>
      </c>
      <c r="E47" s="49" t="s">
        <v>148</v>
      </c>
      <c r="F47" s="28">
        <v>0</v>
      </c>
      <c r="G47" s="39">
        <f>G48</f>
        <v>600</v>
      </c>
      <c r="H47" s="39">
        <f>H48</f>
        <v>600</v>
      </c>
    </row>
    <row r="48" spans="1:8" ht="45">
      <c r="A48" s="40" t="s">
        <v>123</v>
      </c>
      <c r="B48" s="31" t="s">
        <v>197</v>
      </c>
      <c r="C48" s="47">
        <v>1</v>
      </c>
      <c r="D48" s="47">
        <v>13</v>
      </c>
      <c r="E48" s="49" t="s">
        <v>148</v>
      </c>
      <c r="F48" s="51">
        <v>200</v>
      </c>
      <c r="G48" s="39">
        <f>G49</f>
        <v>600</v>
      </c>
      <c r="H48" s="39">
        <f>H49</f>
        <v>600</v>
      </c>
    </row>
    <row r="49" spans="1:8" ht="30">
      <c r="A49" s="38" t="s">
        <v>21</v>
      </c>
      <c r="B49" s="31" t="s">
        <v>197</v>
      </c>
      <c r="C49" s="47">
        <v>1</v>
      </c>
      <c r="D49" s="47">
        <v>13</v>
      </c>
      <c r="E49" s="49" t="s">
        <v>148</v>
      </c>
      <c r="F49" s="28">
        <v>240</v>
      </c>
      <c r="G49" s="39">
        <v>600</v>
      </c>
      <c r="H49" s="39">
        <v>600</v>
      </c>
    </row>
    <row r="50" spans="1:8">
      <c r="A50" s="38" t="s">
        <v>118</v>
      </c>
      <c r="B50" s="31" t="s">
        <v>197</v>
      </c>
      <c r="C50" s="69" t="s">
        <v>55</v>
      </c>
      <c r="D50" s="69" t="s">
        <v>190</v>
      </c>
      <c r="E50" s="28" t="s">
        <v>119</v>
      </c>
      <c r="F50" s="28">
        <v>0</v>
      </c>
      <c r="G50" s="39">
        <v>4420.3999999999996</v>
      </c>
      <c r="H50" s="39">
        <v>9107.9</v>
      </c>
    </row>
    <row r="51" spans="1:8">
      <c r="A51" s="38" t="s">
        <v>191</v>
      </c>
      <c r="B51" s="31" t="s">
        <v>197</v>
      </c>
      <c r="C51" s="69" t="s">
        <v>55</v>
      </c>
      <c r="D51" s="69" t="s">
        <v>190</v>
      </c>
      <c r="E51" s="28" t="s">
        <v>120</v>
      </c>
      <c r="F51" s="28">
        <v>0</v>
      </c>
      <c r="G51" s="39">
        <v>4420.3999999999996</v>
      </c>
      <c r="H51" s="39">
        <v>9107.9</v>
      </c>
    </row>
    <row r="52" spans="1:8">
      <c r="A52" s="38" t="s">
        <v>25</v>
      </c>
      <c r="B52" s="31" t="s">
        <v>197</v>
      </c>
      <c r="C52" s="69" t="s">
        <v>55</v>
      </c>
      <c r="D52" s="69" t="s">
        <v>190</v>
      </c>
      <c r="E52" s="28" t="s">
        <v>120</v>
      </c>
      <c r="F52" s="62">
        <v>800</v>
      </c>
      <c r="G52" s="39">
        <v>4420.3999999999996</v>
      </c>
      <c r="H52" s="39">
        <v>9107.9</v>
      </c>
    </row>
    <row r="53" spans="1:8">
      <c r="A53" s="38" t="s">
        <v>192</v>
      </c>
      <c r="B53" s="31" t="s">
        <v>197</v>
      </c>
      <c r="C53" s="69" t="s">
        <v>55</v>
      </c>
      <c r="D53" s="69" t="s">
        <v>190</v>
      </c>
      <c r="E53" s="28" t="s">
        <v>120</v>
      </c>
      <c r="F53" s="62">
        <v>870</v>
      </c>
      <c r="G53" s="39">
        <v>4420.3999999999996</v>
      </c>
      <c r="H53" s="39">
        <v>9107.9</v>
      </c>
    </row>
    <row r="54" spans="1:8" ht="30">
      <c r="A54" s="64" t="s">
        <v>78</v>
      </c>
      <c r="B54" s="31" t="s">
        <v>197</v>
      </c>
      <c r="C54" s="47">
        <v>3</v>
      </c>
      <c r="D54" s="27" t="s">
        <v>57</v>
      </c>
      <c r="E54" s="28" t="s">
        <v>126</v>
      </c>
      <c r="F54" s="28">
        <v>0</v>
      </c>
      <c r="G54" s="39">
        <f>G55</f>
        <v>1200</v>
      </c>
      <c r="H54" s="39">
        <f>H55</f>
        <v>1200</v>
      </c>
    </row>
    <row r="55" spans="1:8" ht="72">
      <c r="A55" s="55" t="s">
        <v>7</v>
      </c>
      <c r="B55" s="31" t="s">
        <v>197</v>
      </c>
      <c r="C55" s="65" t="s">
        <v>76</v>
      </c>
      <c r="D55" s="65" t="s">
        <v>77</v>
      </c>
      <c r="E55" s="36" t="s">
        <v>82</v>
      </c>
      <c r="F55" s="36">
        <v>0</v>
      </c>
      <c r="G55" s="66">
        <f>G56+G60</f>
        <v>1200</v>
      </c>
      <c r="H55" s="66">
        <f>H56+H60</f>
        <v>1200</v>
      </c>
    </row>
    <row r="56" spans="1:8" ht="45">
      <c r="A56" s="38" t="s">
        <v>167</v>
      </c>
      <c r="B56" s="31" t="s">
        <v>197</v>
      </c>
      <c r="C56" s="67" t="s">
        <v>76</v>
      </c>
      <c r="D56" s="67" t="s">
        <v>77</v>
      </c>
      <c r="E56" s="28" t="s">
        <v>128</v>
      </c>
      <c r="F56" s="28">
        <v>0</v>
      </c>
      <c r="G56" s="39">
        <f t="shared" ref="G56:H58" si="3">G57</f>
        <v>163.9</v>
      </c>
      <c r="H56" s="39">
        <f t="shared" si="3"/>
        <v>163.9</v>
      </c>
    </row>
    <row r="57" spans="1:8" ht="60">
      <c r="A57" s="68" t="s">
        <v>29</v>
      </c>
      <c r="B57" s="31" t="s">
        <v>197</v>
      </c>
      <c r="C57" s="69" t="s">
        <v>76</v>
      </c>
      <c r="D57" s="69" t="s">
        <v>77</v>
      </c>
      <c r="E57" s="28" t="s">
        <v>171</v>
      </c>
      <c r="F57" s="28">
        <v>0</v>
      </c>
      <c r="G57" s="33">
        <f t="shared" si="3"/>
        <v>163.9</v>
      </c>
      <c r="H57" s="33">
        <f t="shared" si="3"/>
        <v>163.9</v>
      </c>
    </row>
    <row r="58" spans="1:8" ht="30">
      <c r="A58" s="38" t="s">
        <v>20</v>
      </c>
      <c r="B58" s="31" t="s">
        <v>197</v>
      </c>
      <c r="C58" s="69" t="s">
        <v>76</v>
      </c>
      <c r="D58" s="69" t="s">
        <v>77</v>
      </c>
      <c r="E58" s="28" t="s">
        <v>171</v>
      </c>
      <c r="F58" s="62">
        <v>200</v>
      </c>
      <c r="G58" s="39">
        <f t="shared" si="3"/>
        <v>163.9</v>
      </c>
      <c r="H58" s="39">
        <f t="shared" si="3"/>
        <v>163.9</v>
      </c>
    </row>
    <row r="59" spans="1:8" ht="30">
      <c r="A59" s="38" t="s">
        <v>21</v>
      </c>
      <c r="B59" s="31" t="s">
        <v>197</v>
      </c>
      <c r="C59" s="69" t="s">
        <v>76</v>
      </c>
      <c r="D59" s="69" t="s">
        <v>77</v>
      </c>
      <c r="E59" s="28" t="s">
        <v>171</v>
      </c>
      <c r="F59" s="62">
        <v>240</v>
      </c>
      <c r="G59" s="39">
        <v>163.9</v>
      </c>
      <c r="H59" s="39">
        <v>163.9</v>
      </c>
    </row>
    <row r="60" spans="1:8">
      <c r="A60" s="38" t="s">
        <v>168</v>
      </c>
      <c r="B60" s="31" t="s">
        <v>197</v>
      </c>
      <c r="C60" s="69" t="s">
        <v>76</v>
      </c>
      <c r="D60" s="69" t="s">
        <v>77</v>
      </c>
      <c r="E60" s="28" t="s">
        <v>129</v>
      </c>
      <c r="F60" s="28">
        <v>0</v>
      </c>
      <c r="G60" s="39">
        <f t="shared" ref="G60:H62" si="4">G61</f>
        <v>1036.0999999999999</v>
      </c>
      <c r="H60" s="39">
        <f t="shared" si="4"/>
        <v>1036.0999999999999</v>
      </c>
    </row>
    <row r="61" spans="1:8" ht="30">
      <c r="A61" s="68" t="s">
        <v>169</v>
      </c>
      <c r="B61" s="31" t="s">
        <v>197</v>
      </c>
      <c r="C61" s="69" t="s">
        <v>76</v>
      </c>
      <c r="D61" s="69" t="s">
        <v>77</v>
      </c>
      <c r="E61" s="28" t="s">
        <v>170</v>
      </c>
      <c r="F61" s="28">
        <v>0</v>
      </c>
      <c r="G61" s="39">
        <f t="shared" si="4"/>
        <v>1036.0999999999999</v>
      </c>
      <c r="H61" s="39">
        <f t="shared" si="4"/>
        <v>1036.0999999999999</v>
      </c>
    </row>
    <row r="62" spans="1:8" ht="30">
      <c r="A62" s="38" t="s">
        <v>20</v>
      </c>
      <c r="B62" s="31" t="s">
        <v>197</v>
      </c>
      <c r="C62" s="69" t="s">
        <v>76</v>
      </c>
      <c r="D62" s="69" t="s">
        <v>77</v>
      </c>
      <c r="E62" s="28" t="s">
        <v>170</v>
      </c>
      <c r="F62" s="62">
        <v>200</v>
      </c>
      <c r="G62" s="39">
        <f t="shared" si="4"/>
        <v>1036.0999999999999</v>
      </c>
      <c r="H62" s="39">
        <f t="shared" si="4"/>
        <v>1036.0999999999999</v>
      </c>
    </row>
    <row r="63" spans="1:8" ht="30">
      <c r="A63" s="38" t="s">
        <v>21</v>
      </c>
      <c r="B63" s="31" t="s">
        <v>197</v>
      </c>
      <c r="C63" s="69" t="s">
        <v>76</v>
      </c>
      <c r="D63" s="69" t="s">
        <v>77</v>
      </c>
      <c r="E63" s="28" t="s">
        <v>170</v>
      </c>
      <c r="F63" s="62">
        <v>240</v>
      </c>
      <c r="G63" s="39">
        <v>1036.0999999999999</v>
      </c>
      <c r="H63" s="39">
        <v>1036.0999999999999</v>
      </c>
    </row>
    <row r="64" spans="1:8">
      <c r="A64" s="70" t="s">
        <v>79</v>
      </c>
      <c r="B64" s="31" t="s">
        <v>197</v>
      </c>
      <c r="C64" s="71" t="s">
        <v>63</v>
      </c>
      <c r="D64" s="71" t="s">
        <v>57</v>
      </c>
      <c r="E64" s="72" t="s">
        <v>126</v>
      </c>
      <c r="F64" s="36">
        <v>0</v>
      </c>
      <c r="G64" s="73">
        <f>G65+G71+G77+G83</f>
        <v>14980</v>
      </c>
      <c r="H64" s="73">
        <f>H65+H71+H77+H83</f>
        <v>14980</v>
      </c>
    </row>
    <row r="65" spans="1:9">
      <c r="A65" s="38" t="s">
        <v>80</v>
      </c>
      <c r="B65" s="31" t="s">
        <v>197</v>
      </c>
      <c r="C65" s="69" t="s">
        <v>63</v>
      </c>
      <c r="D65" s="69" t="s">
        <v>55</v>
      </c>
      <c r="E65" s="53" t="s">
        <v>126</v>
      </c>
      <c r="F65" s="28">
        <v>0</v>
      </c>
      <c r="G65" s="74">
        <f>G66</f>
        <v>100</v>
      </c>
      <c r="H65" s="74">
        <f>H66</f>
        <v>100</v>
      </c>
    </row>
    <row r="66" spans="1:9" ht="42.75">
      <c r="A66" s="75" t="s">
        <v>8</v>
      </c>
      <c r="B66" s="31" t="s">
        <v>197</v>
      </c>
      <c r="C66" s="71" t="s">
        <v>63</v>
      </c>
      <c r="D66" s="71" t="s">
        <v>55</v>
      </c>
      <c r="E66" s="76" t="s">
        <v>138</v>
      </c>
      <c r="F66" s="36">
        <v>0</v>
      </c>
      <c r="G66" s="37">
        <v>100</v>
      </c>
      <c r="H66" s="37">
        <v>100</v>
      </c>
    </row>
    <row r="67" spans="1:9" ht="30">
      <c r="A67" s="77" t="s">
        <v>186</v>
      </c>
      <c r="B67" s="31" t="s">
        <v>197</v>
      </c>
      <c r="C67" s="69" t="s">
        <v>63</v>
      </c>
      <c r="D67" s="69" t="s">
        <v>55</v>
      </c>
      <c r="E67" s="78" t="s">
        <v>130</v>
      </c>
      <c r="F67" s="28">
        <v>0</v>
      </c>
      <c r="G67" s="39">
        <f t="shared" ref="G67:H69" si="5">G68</f>
        <v>100</v>
      </c>
      <c r="H67" s="39">
        <f t="shared" si="5"/>
        <v>100</v>
      </c>
    </row>
    <row r="68" spans="1:9" ht="30">
      <c r="A68" s="77" t="s">
        <v>185</v>
      </c>
      <c r="B68" s="31" t="s">
        <v>197</v>
      </c>
      <c r="C68" s="69" t="s">
        <v>63</v>
      </c>
      <c r="D68" s="69" t="s">
        <v>55</v>
      </c>
      <c r="E68" s="44" t="s">
        <v>141</v>
      </c>
      <c r="F68" s="28">
        <v>0</v>
      </c>
      <c r="G68" s="39">
        <f t="shared" si="5"/>
        <v>100</v>
      </c>
      <c r="H68" s="39">
        <f t="shared" si="5"/>
        <v>100</v>
      </c>
    </row>
    <row r="69" spans="1:9" ht="75">
      <c r="A69" s="50" t="s">
        <v>22</v>
      </c>
      <c r="B69" s="31" t="s">
        <v>197</v>
      </c>
      <c r="C69" s="69" t="s">
        <v>63</v>
      </c>
      <c r="D69" s="69" t="s">
        <v>55</v>
      </c>
      <c r="E69" s="44" t="s">
        <v>141</v>
      </c>
      <c r="F69" s="79">
        <v>100</v>
      </c>
      <c r="G69" s="57">
        <f t="shared" si="5"/>
        <v>100</v>
      </c>
      <c r="H69" s="57">
        <f t="shared" si="5"/>
        <v>100</v>
      </c>
    </row>
    <row r="70" spans="1:9">
      <c r="A70" s="52" t="s">
        <v>23</v>
      </c>
      <c r="B70" s="31" t="s">
        <v>197</v>
      </c>
      <c r="C70" s="69" t="s">
        <v>63</v>
      </c>
      <c r="D70" s="69" t="s">
        <v>55</v>
      </c>
      <c r="E70" s="44" t="s">
        <v>141</v>
      </c>
      <c r="F70" s="62">
        <v>110</v>
      </c>
      <c r="G70" s="39">
        <v>100</v>
      </c>
      <c r="H70" s="39">
        <v>100</v>
      </c>
    </row>
    <row r="71" spans="1:9">
      <c r="A71" s="40" t="s">
        <v>83</v>
      </c>
      <c r="B71" s="31" t="s">
        <v>197</v>
      </c>
      <c r="C71" s="80" t="s">
        <v>63</v>
      </c>
      <c r="D71" s="80" t="s">
        <v>84</v>
      </c>
      <c r="E71" s="53" t="s">
        <v>126</v>
      </c>
      <c r="F71" s="28">
        <v>0</v>
      </c>
      <c r="G71" s="81">
        <f t="shared" ref="G71:H75" si="6">G72</f>
        <v>3000</v>
      </c>
      <c r="H71" s="81">
        <f t="shared" si="6"/>
        <v>3000</v>
      </c>
    </row>
    <row r="72" spans="1:9" ht="42.75">
      <c r="A72" s="82" t="s">
        <v>9</v>
      </c>
      <c r="B72" s="31" t="s">
        <v>197</v>
      </c>
      <c r="C72" s="83" t="s">
        <v>63</v>
      </c>
      <c r="D72" s="83" t="s">
        <v>84</v>
      </c>
      <c r="E72" s="36" t="s">
        <v>85</v>
      </c>
      <c r="F72" s="36">
        <v>0</v>
      </c>
      <c r="G72" s="37">
        <f t="shared" si="6"/>
        <v>3000</v>
      </c>
      <c r="H72" s="37">
        <f t="shared" si="6"/>
        <v>3000</v>
      </c>
    </row>
    <row r="73" spans="1:9">
      <c r="A73" s="84" t="s">
        <v>150</v>
      </c>
      <c r="B73" s="31" t="s">
        <v>197</v>
      </c>
      <c r="C73" s="80" t="s">
        <v>63</v>
      </c>
      <c r="D73" s="80" t="s">
        <v>84</v>
      </c>
      <c r="E73" s="28" t="s">
        <v>86</v>
      </c>
      <c r="F73" s="28">
        <v>0</v>
      </c>
      <c r="G73" s="39">
        <f t="shared" si="6"/>
        <v>3000</v>
      </c>
      <c r="H73" s="39">
        <f t="shared" si="6"/>
        <v>3000</v>
      </c>
    </row>
    <row r="74" spans="1:9" ht="60">
      <c r="A74" s="68" t="s">
        <v>31</v>
      </c>
      <c r="B74" s="31" t="s">
        <v>197</v>
      </c>
      <c r="C74" s="80" t="s">
        <v>63</v>
      </c>
      <c r="D74" s="80" t="s">
        <v>84</v>
      </c>
      <c r="E74" s="53" t="s">
        <v>87</v>
      </c>
      <c r="F74" s="28">
        <v>0</v>
      </c>
      <c r="G74" s="39">
        <f t="shared" si="6"/>
        <v>3000</v>
      </c>
      <c r="H74" s="39">
        <f t="shared" si="6"/>
        <v>3000</v>
      </c>
    </row>
    <row r="75" spans="1:9">
      <c r="A75" s="84" t="s">
        <v>25</v>
      </c>
      <c r="B75" s="31" t="s">
        <v>197</v>
      </c>
      <c r="C75" s="80" t="s">
        <v>63</v>
      </c>
      <c r="D75" s="80" t="s">
        <v>84</v>
      </c>
      <c r="E75" s="53" t="s">
        <v>87</v>
      </c>
      <c r="F75" s="62">
        <v>800</v>
      </c>
      <c r="G75" s="39">
        <f t="shared" si="6"/>
        <v>3000</v>
      </c>
      <c r="H75" s="39">
        <f t="shared" si="6"/>
        <v>3000</v>
      </c>
    </row>
    <row r="76" spans="1:9" ht="45">
      <c r="A76" s="52" t="s">
        <v>32</v>
      </c>
      <c r="B76" s="31" t="s">
        <v>197</v>
      </c>
      <c r="C76" s="80" t="s">
        <v>63</v>
      </c>
      <c r="D76" s="80" t="s">
        <v>84</v>
      </c>
      <c r="E76" s="53" t="s">
        <v>87</v>
      </c>
      <c r="F76" s="28">
        <v>810</v>
      </c>
      <c r="G76" s="57">
        <v>3000</v>
      </c>
      <c r="H76" s="57">
        <v>3000</v>
      </c>
    </row>
    <row r="77" spans="1:9">
      <c r="A77" s="52" t="s">
        <v>88</v>
      </c>
      <c r="B77" s="31" t="s">
        <v>197</v>
      </c>
      <c r="C77" s="80" t="s">
        <v>63</v>
      </c>
      <c r="D77" s="80" t="s">
        <v>77</v>
      </c>
      <c r="E77" s="85" t="s">
        <v>126</v>
      </c>
      <c r="F77" s="28">
        <v>0</v>
      </c>
      <c r="G77" s="57">
        <f>G79</f>
        <v>10600</v>
      </c>
      <c r="H77" s="57">
        <f>H79</f>
        <v>10600</v>
      </c>
    </row>
    <row r="78" spans="1:9" ht="42.75">
      <c r="A78" s="82" t="s">
        <v>9</v>
      </c>
      <c r="B78" s="31" t="s">
        <v>197</v>
      </c>
      <c r="C78" s="83" t="s">
        <v>63</v>
      </c>
      <c r="D78" s="83" t="s">
        <v>84</v>
      </c>
      <c r="E78" s="36" t="s">
        <v>85</v>
      </c>
      <c r="F78" s="36">
        <v>0</v>
      </c>
      <c r="G78" s="57">
        <f t="shared" ref="G78:H81" si="7">G79</f>
        <v>10600</v>
      </c>
      <c r="H78" s="57">
        <f t="shared" si="7"/>
        <v>10600</v>
      </c>
    </row>
    <row r="79" spans="1:9">
      <c r="A79" s="38" t="s">
        <v>149</v>
      </c>
      <c r="B79" s="31" t="s">
        <v>197</v>
      </c>
      <c r="C79" s="80" t="s">
        <v>63</v>
      </c>
      <c r="D79" s="80" t="s">
        <v>77</v>
      </c>
      <c r="E79" s="28" t="s">
        <v>89</v>
      </c>
      <c r="F79" s="28">
        <v>0</v>
      </c>
      <c r="G79" s="39">
        <f t="shared" si="7"/>
        <v>10600</v>
      </c>
      <c r="H79" s="39">
        <f t="shared" si="7"/>
        <v>10600</v>
      </c>
    </row>
    <row r="80" spans="1:9" ht="60">
      <c r="A80" s="38" t="s">
        <v>33</v>
      </c>
      <c r="B80" s="31" t="s">
        <v>197</v>
      </c>
      <c r="C80" s="80" t="s">
        <v>63</v>
      </c>
      <c r="D80" s="80" t="s">
        <v>77</v>
      </c>
      <c r="E80" s="28" t="s">
        <v>90</v>
      </c>
      <c r="F80" s="28">
        <v>0</v>
      </c>
      <c r="G80" s="39">
        <f t="shared" si="7"/>
        <v>10600</v>
      </c>
      <c r="H80" s="39">
        <f t="shared" si="7"/>
        <v>10600</v>
      </c>
      <c r="I80" s="7"/>
    </row>
    <row r="81" spans="1:9" ht="30">
      <c r="A81" s="38" t="s">
        <v>20</v>
      </c>
      <c r="B81" s="31" t="s">
        <v>197</v>
      </c>
      <c r="C81" s="80" t="s">
        <v>63</v>
      </c>
      <c r="D81" s="80" t="s">
        <v>77</v>
      </c>
      <c r="E81" s="28" t="s">
        <v>90</v>
      </c>
      <c r="F81" s="62">
        <v>200</v>
      </c>
      <c r="G81" s="39">
        <f t="shared" si="7"/>
        <v>10600</v>
      </c>
      <c r="H81" s="39">
        <f t="shared" si="7"/>
        <v>10600</v>
      </c>
    </row>
    <row r="82" spans="1:9" ht="30">
      <c r="A82" s="38" t="s">
        <v>21</v>
      </c>
      <c r="B82" s="31" t="s">
        <v>197</v>
      </c>
      <c r="C82" s="80" t="s">
        <v>63</v>
      </c>
      <c r="D82" s="80" t="s">
        <v>77</v>
      </c>
      <c r="E82" s="28" t="s">
        <v>90</v>
      </c>
      <c r="F82" s="62">
        <v>240</v>
      </c>
      <c r="G82" s="39">
        <v>10600</v>
      </c>
      <c r="H82" s="39">
        <v>10600</v>
      </c>
    </row>
    <row r="83" spans="1:9">
      <c r="A83" s="70" t="s">
        <v>91</v>
      </c>
      <c r="B83" s="31" t="s">
        <v>197</v>
      </c>
      <c r="C83" s="89" t="s">
        <v>63</v>
      </c>
      <c r="D83" s="89" t="s">
        <v>92</v>
      </c>
      <c r="E83" s="72" t="s">
        <v>126</v>
      </c>
      <c r="F83" s="36">
        <v>0</v>
      </c>
      <c r="G83" s="90">
        <f t="shared" ref="G83:H87" si="8">G84</f>
        <v>1280</v>
      </c>
      <c r="H83" s="90">
        <f t="shared" si="8"/>
        <v>1280</v>
      </c>
    </row>
    <row r="84" spans="1:9" ht="42.75">
      <c r="A84" s="91" t="s">
        <v>93</v>
      </c>
      <c r="B84" s="31" t="s">
        <v>197</v>
      </c>
      <c r="C84" s="92" t="s">
        <v>63</v>
      </c>
      <c r="D84" s="92" t="s">
        <v>92</v>
      </c>
      <c r="E84" s="36" t="s">
        <v>139</v>
      </c>
      <c r="F84" s="36">
        <v>0</v>
      </c>
      <c r="G84" s="93">
        <f t="shared" si="8"/>
        <v>1280</v>
      </c>
      <c r="H84" s="93">
        <f t="shared" si="8"/>
        <v>1280</v>
      </c>
    </row>
    <row r="85" spans="1:9" ht="45">
      <c r="A85" s="38" t="s">
        <v>187</v>
      </c>
      <c r="B85" s="31" t="s">
        <v>197</v>
      </c>
      <c r="C85" s="67" t="s">
        <v>63</v>
      </c>
      <c r="D85" s="67" t="s">
        <v>92</v>
      </c>
      <c r="E85" s="28" t="s">
        <v>94</v>
      </c>
      <c r="F85" s="28">
        <v>0</v>
      </c>
      <c r="G85" s="39">
        <f t="shared" si="8"/>
        <v>1280</v>
      </c>
      <c r="H85" s="39">
        <f t="shared" si="8"/>
        <v>1280</v>
      </c>
    </row>
    <row r="86" spans="1:9">
      <c r="A86" s="38" t="s">
        <v>30</v>
      </c>
      <c r="B86" s="31" t="s">
        <v>197</v>
      </c>
      <c r="C86" s="67" t="s">
        <v>63</v>
      </c>
      <c r="D86" s="67" t="s">
        <v>92</v>
      </c>
      <c r="E86" s="28" t="s">
        <v>95</v>
      </c>
      <c r="F86" s="28">
        <v>0</v>
      </c>
      <c r="G86" s="94">
        <f t="shared" si="8"/>
        <v>1280</v>
      </c>
      <c r="H86" s="94">
        <f t="shared" si="8"/>
        <v>1280</v>
      </c>
    </row>
    <row r="87" spans="1:9" ht="30">
      <c r="A87" s="38" t="s">
        <v>20</v>
      </c>
      <c r="B87" s="31" t="s">
        <v>197</v>
      </c>
      <c r="C87" s="67" t="s">
        <v>63</v>
      </c>
      <c r="D87" s="67" t="s">
        <v>92</v>
      </c>
      <c r="E87" s="28" t="s">
        <v>95</v>
      </c>
      <c r="F87" s="62">
        <v>200</v>
      </c>
      <c r="G87" s="94">
        <f t="shared" si="8"/>
        <v>1280</v>
      </c>
      <c r="H87" s="94">
        <f t="shared" si="8"/>
        <v>1280</v>
      </c>
    </row>
    <row r="88" spans="1:9" ht="30">
      <c r="A88" s="38" t="s">
        <v>21</v>
      </c>
      <c r="B88" s="31" t="s">
        <v>197</v>
      </c>
      <c r="C88" s="67" t="s">
        <v>63</v>
      </c>
      <c r="D88" s="67" t="s">
        <v>92</v>
      </c>
      <c r="E88" s="28" t="s">
        <v>95</v>
      </c>
      <c r="F88" s="62">
        <v>240</v>
      </c>
      <c r="G88" s="94">
        <v>1280</v>
      </c>
      <c r="H88" s="94">
        <v>1280</v>
      </c>
    </row>
    <row r="89" spans="1:9">
      <c r="A89" s="70" t="s">
        <v>96</v>
      </c>
      <c r="B89" s="31" t="s">
        <v>197</v>
      </c>
      <c r="C89" s="89" t="s">
        <v>97</v>
      </c>
      <c r="D89" s="89" t="s">
        <v>57</v>
      </c>
      <c r="E89" s="36" t="s">
        <v>126</v>
      </c>
      <c r="F89" s="36">
        <v>0</v>
      </c>
      <c r="G89" s="95">
        <f>G90+G98+G106</f>
        <v>28500</v>
      </c>
      <c r="H89" s="95">
        <f>H90+H98+H106</f>
        <v>28500</v>
      </c>
    </row>
    <row r="90" spans="1:9">
      <c r="A90" s="40" t="s">
        <v>98</v>
      </c>
      <c r="B90" s="31" t="s">
        <v>197</v>
      </c>
      <c r="C90" s="96" t="s">
        <v>97</v>
      </c>
      <c r="D90" s="96" t="s">
        <v>55</v>
      </c>
      <c r="E90" s="51" t="s">
        <v>126</v>
      </c>
      <c r="F90" s="28">
        <v>0</v>
      </c>
      <c r="G90" s="97">
        <f>G91</f>
        <v>7900</v>
      </c>
      <c r="H90" s="97">
        <f>H91</f>
        <v>7900</v>
      </c>
    </row>
    <row r="91" spans="1:9" ht="57.75">
      <c r="A91" s="55" t="s">
        <v>12</v>
      </c>
      <c r="B91" s="31" t="s">
        <v>197</v>
      </c>
      <c r="C91" s="65" t="s">
        <v>97</v>
      </c>
      <c r="D91" s="65" t="s">
        <v>55</v>
      </c>
      <c r="E91" s="36" t="s">
        <v>100</v>
      </c>
      <c r="F91" s="36">
        <v>0</v>
      </c>
      <c r="G91" s="98">
        <f>G92</f>
        <v>7900</v>
      </c>
      <c r="H91" s="98">
        <f>H92</f>
        <v>7900</v>
      </c>
      <c r="I91" s="7"/>
    </row>
    <row r="92" spans="1:9" ht="30">
      <c r="A92" s="99" t="s">
        <v>99</v>
      </c>
      <c r="B92" s="31" t="s">
        <v>197</v>
      </c>
      <c r="C92" s="31" t="s">
        <v>97</v>
      </c>
      <c r="D92" s="31" t="s">
        <v>55</v>
      </c>
      <c r="E92" s="45" t="s">
        <v>101</v>
      </c>
      <c r="F92" s="28">
        <v>0</v>
      </c>
      <c r="G92" s="94">
        <f>G94+G96</f>
        <v>7900</v>
      </c>
      <c r="H92" s="94">
        <f>H94+H96</f>
        <v>7900</v>
      </c>
    </row>
    <row r="93" spans="1:9" ht="60">
      <c r="A93" s="38" t="s">
        <v>188</v>
      </c>
      <c r="B93" s="31" t="s">
        <v>197</v>
      </c>
      <c r="C93" s="31" t="s">
        <v>97</v>
      </c>
      <c r="D93" s="31" t="s">
        <v>55</v>
      </c>
      <c r="E93" s="45" t="s">
        <v>102</v>
      </c>
      <c r="F93" s="28">
        <v>0</v>
      </c>
      <c r="G93" s="94">
        <f>-G94+G96</f>
        <v>3100</v>
      </c>
      <c r="H93" s="94">
        <f>-H94+H96</f>
        <v>3100</v>
      </c>
    </row>
    <row r="94" spans="1:9" ht="30">
      <c r="A94" s="38" t="s">
        <v>20</v>
      </c>
      <c r="B94" s="31" t="s">
        <v>197</v>
      </c>
      <c r="C94" s="31" t="s">
        <v>97</v>
      </c>
      <c r="D94" s="31" t="s">
        <v>55</v>
      </c>
      <c r="E94" s="45" t="s">
        <v>102</v>
      </c>
      <c r="F94" s="45">
        <v>200</v>
      </c>
      <c r="G94" s="94">
        <f>G95</f>
        <v>2400</v>
      </c>
      <c r="H94" s="94">
        <f>H95</f>
        <v>2400</v>
      </c>
      <c r="I94" s="7"/>
    </row>
    <row r="95" spans="1:9" ht="30">
      <c r="A95" s="38" t="s">
        <v>21</v>
      </c>
      <c r="B95" s="31" t="s">
        <v>197</v>
      </c>
      <c r="C95" s="31" t="s">
        <v>97</v>
      </c>
      <c r="D95" s="31" t="s">
        <v>55</v>
      </c>
      <c r="E95" s="45" t="s">
        <v>102</v>
      </c>
      <c r="F95" s="45">
        <v>240</v>
      </c>
      <c r="G95" s="94">
        <v>2400</v>
      </c>
      <c r="H95" s="94">
        <v>2400</v>
      </c>
      <c r="I95" s="7"/>
    </row>
    <row r="96" spans="1:9">
      <c r="A96" s="43" t="s">
        <v>25</v>
      </c>
      <c r="B96" s="31" t="s">
        <v>197</v>
      </c>
      <c r="C96" s="31" t="s">
        <v>97</v>
      </c>
      <c r="D96" s="31" t="s">
        <v>55</v>
      </c>
      <c r="E96" s="45" t="s">
        <v>102</v>
      </c>
      <c r="F96" s="45">
        <v>800</v>
      </c>
      <c r="G96" s="94">
        <f>G97</f>
        <v>5500</v>
      </c>
      <c r="H96" s="94">
        <f>H97</f>
        <v>5500</v>
      </c>
    </row>
    <row r="97" spans="1:9" ht="45">
      <c r="A97" s="43" t="s">
        <v>32</v>
      </c>
      <c r="B97" s="31" t="s">
        <v>197</v>
      </c>
      <c r="C97" s="31" t="s">
        <v>97</v>
      </c>
      <c r="D97" s="31" t="s">
        <v>55</v>
      </c>
      <c r="E97" s="45" t="s">
        <v>102</v>
      </c>
      <c r="F97" s="45">
        <v>810</v>
      </c>
      <c r="G97" s="94">
        <v>5500</v>
      </c>
      <c r="H97" s="94">
        <v>5500</v>
      </c>
      <c r="I97" s="7"/>
    </row>
    <row r="98" spans="1:9">
      <c r="A98" s="100" t="s">
        <v>103</v>
      </c>
      <c r="B98" s="31" t="s">
        <v>197</v>
      </c>
      <c r="C98" s="27" t="s">
        <v>97</v>
      </c>
      <c r="D98" s="27" t="s">
        <v>56</v>
      </c>
      <c r="E98" s="51" t="s">
        <v>126</v>
      </c>
      <c r="F98" s="28">
        <v>0</v>
      </c>
      <c r="G98" s="101">
        <f t="shared" ref="G98:H100" si="9">G99</f>
        <v>12500</v>
      </c>
      <c r="H98" s="101">
        <f t="shared" si="9"/>
        <v>12500</v>
      </c>
    </row>
    <row r="99" spans="1:9" ht="71.25">
      <c r="A99" s="91" t="s">
        <v>116</v>
      </c>
      <c r="B99" s="31" t="s">
        <v>197</v>
      </c>
      <c r="C99" s="35" t="s">
        <v>97</v>
      </c>
      <c r="D99" s="35" t="s">
        <v>56</v>
      </c>
      <c r="E99" s="102" t="s">
        <v>100</v>
      </c>
      <c r="F99" s="36">
        <v>0</v>
      </c>
      <c r="G99" s="103">
        <f t="shared" si="9"/>
        <v>12500</v>
      </c>
      <c r="H99" s="103">
        <f t="shared" si="9"/>
        <v>12500</v>
      </c>
    </row>
    <row r="100" spans="1:9" ht="30">
      <c r="A100" s="99" t="s">
        <v>99</v>
      </c>
      <c r="B100" s="31" t="s">
        <v>197</v>
      </c>
      <c r="C100" s="31" t="s">
        <v>97</v>
      </c>
      <c r="D100" s="31" t="s">
        <v>56</v>
      </c>
      <c r="E100" s="45" t="s">
        <v>101</v>
      </c>
      <c r="F100" s="28">
        <v>0</v>
      </c>
      <c r="G100" s="104">
        <f t="shared" si="9"/>
        <v>12500</v>
      </c>
      <c r="H100" s="104">
        <f t="shared" si="9"/>
        <v>12500</v>
      </c>
    </row>
    <row r="101" spans="1:9" ht="75">
      <c r="A101" s="99" t="s">
        <v>117</v>
      </c>
      <c r="B101" s="31" t="s">
        <v>197</v>
      </c>
      <c r="C101" s="31" t="s">
        <v>97</v>
      </c>
      <c r="D101" s="31" t="s">
        <v>56</v>
      </c>
      <c r="E101" s="45" t="s">
        <v>102</v>
      </c>
      <c r="F101" s="28">
        <v>0</v>
      </c>
      <c r="G101" s="104">
        <f>G102+G104</f>
        <v>12500</v>
      </c>
      <c r="H101" s="104">
        <f>H102+H104</f>
        <v>12500</v>
      </c>
    </row>
    <row r="102" spans="1:9" ht="30">
      <c r="A102" s="77" t="s">
        <v>20</v>
      </c>
      <c r="B102" s="31" t="s">
        <v>197</v>
      </c>
      <c r="C102" s="31" t="s">
        <v>97</v>
      </c>
      <c r="D102" s="31" t="s">
        <v>56</v>
      </c>
      <c r="E102" s="45" t="s">
        <v>102</v>
      </c>
      <c r="F102" s="45">
        <v>200</v>
      </c>
      <c r="G102" s="104">
        <f>G103</f>
        <v>1500</v>
      </c>
      <c r="H102" s="104">
        <f>H103</f>
        <v>1500</v>
      </c>
    </row>
    <row r="103" spans="1:9" ht="30">
      <c r="A103" s="77" t="s">
        <v>21</v>
      </c>
      <c r="B103" s="31" t="s">
        <v>197</v>
      </c>
      <c r="C103" s="31" t="s">
        <v>97</v>
      </c>
      <c r="D103" s="31" t="s">
        <v>56</v>
      </c>
      <c r="E103" s="45" t="s">
        <v>102</v>
      </c>
      <c r="F103" s="45">
        <v>240</v>
      </c>
      <c r="G103" s="104">
        <v>1500</v>
      </c>
      <c r="H103" s="104">
        <v>1500</v>
      </c>
    </row>
    <row r="104" spans="1:9">
      <c r="A104" s="43" t="s">
        <v>25</v>
      </c>
      <c r="B104" s="31" t="s">
        <v>197</v>
      </c>
      <c r="C104" s="31" t="s">
        <v>97</v>
      </c>
      <c r="D104" s="31" t="s">
        <v>56</v>
      </c>
      <c r="E104" s="45" t="s">
        <v>102</v>
      </c>
      <c r="F104" s="45">
        <v>800</v>
      </c>
      <c r="G104" s="104">
        <f>G105</f>
        <v>11000</v>
      </c>
      <c r="H104" s="104">
        <f>H105</f>
        <v>11000</v>
      </c>
    </row>
    <row r="105" spans="1:9" ht="45">
      <c r="A105" s="43" t="s">
        <v>32</v>
      </c>
      <c r="B105" s="31" t="s">
        <v>197</v>
      </c>
      <c r="C105" s="31" t="s">
        <v>97</v>
      </c>
      <c r="D105" s="31" t="s">
        <v>56</v>
      </c>
      <c r="E105" s="45" t="s">
        <v>102</v>
      </c>
      <c r="F105" s="45">
        <v>810</v>
      </c>
      <c r="G105" s="104">
        <v>11000</v>
      </c>
      <c r="H105" s="104">
        <v>11000</v>
      </c>
    </row>
    <row r="106" spans="1:9">
      <c r="A106" s="38" t="s">
        <v>104</v>
      </c>
      <c r="B106" s="31" t="s">
        <v>197</v>
      </c>
      <c r="C106" s="31" t="s">
        <v>97</v>
      </c>
      <c r="D106" s="31" t="s">
        <v>76</v>
      </c>
      <c r="E106" s="51" t="s">
        <v>126</v>
      </c>
      <c r="F106" s="28">
        <v>0</v>
      </c>
      <c r="G106" s="104">
        <f>G116+G111+G107</f>
        <v>8100</v>
      </c>
      <c r="H106" s="104">
        <f>H116+H111+H107</f>
        <v>8100</v>
      </c>
    </row>
    <row r="107" spans="1:9" ht="42.75">
      <c r="A107" s="105" t="s">
        <v>105</v>
      </c>
      <c r="B107" s="31" t="s">
        <v>197</v>
      </c>
      <c r="C107" s="71" t="s">
        <v>97</v>
      </c>
      <c r="D107" s="71" t="s">
        <v>76</v>
      </c>
      <c r="E107" s="106" t="s">
        <v>133</v>
      </c>
      <c r="F107" s="36">
        <v>0</v>
      </c>
      <c r="G107" s="98">
        <v>100</v>
      </c>
      <c r="H107" s="98">
        <v>100</v>
      </c>
    </row>
    <row r="108" spans="1:9" ht="30">
      <c r="A108" s="38" t="s">
        <v>144</v>
      </c>
      <c r="B108" s="31" t="s">
        <v>197</v>
      </c>
      <c r="C108" s="67" t="s">
        <v>97</v>
      </c>
      <c r="D108" s="67" t="s">
        <v>76</v>
      </c>
      <c r="E108" s="44" t="s">
        <v>140</v>
      </c>
      <c r="F108" s="28">
        <v>0</v>
      </c>
      <c r="G108" s="107">
        <v>100</v>
      </c>
      <c r="H108" s="107">
        <v>100</v>
      </c>
    </row>
    <row r="109" spans="1:9" ht="30">
      <c r="A109" s="38" t="s">
        <v>20</v>
      </c>
      <c r="B109" s="31" t="s">
        <v>197</v>
      </c>
      <c r="C109" s="67" t="s">
        <v>97</v>
      </c>
      <c r="D109" s="67" t="s">
        <v>76</v>
      </c>
      <c r="E109" s="44" t="s">
        <v>140</v>
      </c>
      <c r="F109" s="62">
        <v>200</v>
      </c>
      <c r="G109" s="107">
        <v>100</v>
      </c>
      <c r="H109" s="107">
        <v>100</v>
      </c>
    </row>
    <row r="110" spans="1:9" ht="30">
      <c r="A110" s="38" t="s">
        <v>21</v>
      </c>
      <c r="B110" s="31" t="s">
        <v>197</v>
      </c>
      <c r="C110" s="67" t="s">
        <v>97</v>
      </c>
      <c r="D110" s="67" t="s">
        <v>76</v>
      </c>
      <c r="E110" s="44" t="s">
        <v>140</v>
      </c>
      <c r="F110" s="62">
        <v>240</v>
      </c>
      <c r="G110" s="107">
        <v>100</v>
      </c>
      <c r="H110" s="107">
        <v>100</v>
      </c>
    </row>
    <row r="111" spans="1:9" ht="42.75">
      <c r="A111" s="105" t="s">
        <v>49</v>
      </c>
      <c r="B111" s="31" t="s">
        <v>197</v>
      </c>
      <c r="C111" s="71" t="s">
        <v>97</v>
      </c>
      <c r="D111" s="71" t="s">
        <v>76</v>
      </c>
      <c r="E111" s="106" t="s">
        <v>135</v>
      </c>
      <c r="F111" s="36">
        <v>0</v>
      </c>
      <c r="G111" s="98">
        <f t="shared" ref="G111:H114" si="10">G112</f>
        <v>100</v>
      </c>
      <c r="H111" s="98">
        <f t="shared" si="10"/>
        <v>100</v>
      </c>
    </row>
    <row r="112" spans="1:9" ht="30">
      <c r="A112" s="68" t="s">
        <v>50</v>
      </c>
      <c r="B112" s="31" t="s">
        <v>197</v>
      </c>
      <c r="C112" s="67" t="s">
        <v>97</v>
      </c>
      <c r="D112" s="67" t="s">
        <v>76</v>
      </c>
      <c r="E112" s="44" t="s">
        <v>136</v>
      </c>
      <c r="F112" s="28">
        <v>0</v>
      </c>
      <c r="G112" s="94">
        <f t="shared" si="10"/>
        <v>100</v>
      </c>
      <c r="H112" s="94">
        <f t="shared" si="10"/>
        <v>100</v>
      </c>
    </row>
    <row r="113" spans="1:8" ht="30">
      <c r="A113" s="38" t="s">
        <v>144</v>
      </c>
      <c r="B113" s="31" t="s">
        <v>197</v>
      </c>
      <c r="C113" s="67" t="s">
        <v>97</v>
      </c>
      <c r="D113" s="67" t="s">
        <v>76</v>
      </c>
      <c r="E113" s="44" t="s">
        <v>132</v>
      </c>
      <c r="F113" s="28">
        <v>0</v>
      </c>
      <c r="G113" s="94">
        <f t="shared" si="10"/>
        <v>100</v>
      </c>
      <c r="H113" s="94">
        <f t="shared" si="10"/>
        <v>100</v>
      </c>
    </row>
    <row r="114" spans="1:8" ht="30">
      <c r="A114" s="38" t="s">
        <v>20</v>
      </c>
      <c r="B114" s="31" t="s">
        <v>197</v>
      </c>
      <c r="C114" s="67" t="s">
        <v>97</v>
      </c>
      <c r="D114" s="67" t="s">
        <v>76</v>
      </c>
      <c r="E114" s="44" t="s">
        <v>132</v>
      </c>
      <c r="F114" s="62">
        <v>200</v>
      </c>
      <c r="G114" s="94">
        <f t="shared" si="10"/>
        <v>100</v>
      </c>
      <c r="H114" s="94">
        <f t="shared" si="10"/>
        <v>100</v>
      </c>
    </row>
    <row r="115" spans="1:8" ht="30">
      <c r="A115" s="38" t="s">
        <v>21</v>
      </c>
      <c r="B115" s="31" t="s">
        <v>197</v>
      </c>
      <c r="C115" s="67" t="s">
        <v>97</v>
      </c>
      <c r="D115" s="67" t="s">
        <v>76</v>
      </c>
      <c r="E115" s="44" t="s">
        <v>132</v>
      </c>
      <c r="F115" s="62">
        <v>240</v>
      </c>
      <c r="G115" s="94">
        <v>100</v>
      </c>
      <c r="H115" s="94">
        <v>100</v>
      </c>
    </row>
    <row r="116" spans="1:8" ht="28.5">
      <c r="A116" s="75" t="s">
        <v>11</v>
      </c>
      <c r="B116" s="31" t="s">
        <v>197</v>
      </c>
      <c r="C116" s="65" t="s">
        <v>97</v>
      </c>
      <c r="D116" s="65" t="s">
        <v>76</v>
      </c>
      <c r="E116" s="36" t="s">
        <v>35</v>
      </c>
      <c r="F116" s="36">
        <v>0</v>
      </c>
      <c r="G116" s="108">
        <f>G117+G121+G125+G129+G133</f>
        <v>7900</v>
      </c>
      <c r="H116" s="108">
        <f>H117+H121+H125+H129+H133</f>
        <v>7900</v>
      </c>
    </row>
    <row r="117" spans="1:8" ht="45">
      <c r="A117" s="40" t="s">
        <v>151</v>
      </c>
      <c r="B117" s="31" t="s">
        <v>197</v>
      </c>
      <c r="C117" s="96" t="s">
        <v>97</v>
      </c>
      <c r="D117" s="96" t="s">
        <v>76</v>
      </c>
      <c r="E117" s="51" t="s">
        <v>36</v>
      </c>
      <c r="F117" s="51">
        <v>0</v>
      </c>
      <c r="G117" s="97">
        <v>3200</v>
      </c>
      <c r="H117" s="97">
        <v>3200</v>
      </c>
    </row>
    <row r="118" spans="1:8" ht="45">
      <c r="A118" s="38" t="s">
        <v>38</v>
      </c>
      <c r="B118" s="31" t="s">
        <v>197</v>
      </c>
      <c r="C118" s="67" t="s">
        <v>97</v>
      </c>
      <c r="D118" s="67" t="s">
        <v>76</v>
      </c>
      <c r="E118" s="28" t="s">
        <v>37</v>
      </c>
      <c r="F118" s="28">
        <v>0</v>
      </c>
      <c r="G118" s="94">
        <v>3200</v>
      </c>
      <c r="H118" s="94">
        <v>3200</v>
      </c>
    </row>
    <row r="119" spans="1:8" ht="30">
      <c r="A119" s="38" t="s">
        <v>20</v>
      </c>
      <c r="B119" s="31" t="s">
        <v>197</v>
      </c>
      <c r="C119" s="67" t="s">
        <v>97</v>
      </c>
      <c r="D119" s="67" t="s">
        <v>76</v>
      </c>
      <c r="E119" s="28" t="s">
        <v>37</v>
      </c>
      <c r="F119" s="62">
        <v>200</v>
      </c>
      <c r="G119" s="94">
        <v>3200</v>
      </c>
      <c r="H119" s="94">
        <v>3200</v>
      </c>
    </row>
    <row r="120" spans="1:8" ht="30">
      <c r="A120" s="38" t="s">
        <v>21</v>
      </c>
      <c r="B120" s="31" t="s">
        <v>197</v>
      </c>
      <c r="C120" s="67" t="s">
        <v>97</v>
      </c>
      <c r="D120" s="67" t="s">
        <v>76</v>
      </c>
      <c r="E120" s="28" t="s">
        <v>37</v>
      </c>
      <c r="F120" s="62">
        <v>240</v>
      </c>
      <c r="G120" s="94">
        <v>3200</v>
      </c>
      <c r="H120" s="94">
        <v>3200</v>
      </c>
    </row>
    <row r="121" spans="1:8" ht="30">
      <c r="A121" s="40" t="s">
        <v>152</v>
      </c>
      <c r="B121" s="31" t="s">
        <v>197</v>
      </c>
      <c r="C121" s="96" t="s">
        <v>97</v>
      </c>
      <c r="D121" s="96" t="s">
        <v>76</v>
      </c>
      <c r="E121" s="51" t="s">
        <v>39</v>
      </c>
      <c r="F121" s="51">
        <v>0</v>
      </c>
      <c r="G121" s="109">
        <v>300</v>
      </c>
      <c r="H121" s="109">
        <v>300</v>
      </c>
    </row>
    <row r="122" spans="1:8" ht="45">
      <c r="A122" s="38" t="s">
        <v>38</v>
      </c>
      <c r="B122" s="31" t="s">
        <v>197</v>
      </c>
      <c r="C122" s="67" t="s">
        <v>97</v>
      </c>
      <c r="D122" s="67" t="s">
        <v>76</v>
      </c>
      <c r="E122" s="28" t="s">
        <v>40</v>
      </c>
      <c r="F122" s="28">
        <v>0</v>
      </c>
      <c r="G122" s="107">
        <v>300</v>
      </c>
      <c r="H122" s="107">
        <v>300</v>
      </c>
    </row>
    <row r="123" spans="1:8" ht="30">
      <c r="A123" s="38" t="s">
        <v>20</v>
      </c>
      <c r="B123" s="31" t="s">
        <v>197</v>
      </c>
      <c r="C123" s="67" t="s">
        <v>97</v>
      </c>
      <c r="D123" s="67" t="s">
        <v>76</v>
      </c>
      <c r="E123" s="28" t="s">
        <v>40</v>
      </c>
      <c r="F123" s="62">
        <v>200</v>
      </c>
      <c r="G123" s="107">
        <v>300</v>
      </c>
      <c r="H123" s="107">
        <v>300</v>
      </c>
    </row>
    <row r="124" spans="1:8" ht="30">
      <c r="A124" s="38" t="s">
        <v>21</v>
      </c>
      <c r="B124" s="31" t="s">
        <v>197</v>
      </c>
      <c r="C124" s="67" t="s">
        <v>97</v>
      </c>
      <c r="D124" s="67" t="s">
        <v>76</v>
      </c>
      <c r="E124" s="28" t="s">
        <v>40</v>
      </c>
      <c r="F124" s="62">
        <v>240</v>
      </c>
      <c r="G124" s="107">
        <v>300</v>
      </c>
      <c r="H124" s="107">
        <v>300</v>
      </c>
    </row>
    <row r="125" spans="1:8" ht="45">
      <c r="A125" s="40" t="s">
        <v>153</v>
      </c>
      <c r="B125" s="31" t="s">
        <v>197</v>
      </c>
      <c r="C125" s="96" t="s">
        <v>97</v>
      </c>
      <c r="D125" s="96" t="s">
        <v>76</v>
      </c>
      <c r="E125" s="51" t="s">
        <v>41</v>
      </c>
      <c r="F125" s="51">
        <v>0</v>
      </c>
      <c r="G125" s="109">
        <f>G126</f>
        <v>100</v>
      </c>
      <c r="H125" s="109">
        <f>H126</f>
        <v>100</v>
      </c>
    </row>
    <row r="126" spans="1:8" ht="45">
      <c r="A126" s="38" t="s">
        <v>38</v>
      </c>
      <c r="B126" s="31" t="s">
        <v>197</v>
      </c>
      <c r="C126" s="67" t="s">
        <v>97</v>
      </c>
      <c r="D126" s="67" t="s">
        <v>76</v>
      </c>
      <c r="E126" s="28" t="s">
        <v>42</v>
      </c>
      <c r="F126" s="28">
        <v>0</v>
      </c>
      <c r="G126" s="94">
        <f>G127</f>
        <v>100</v>
      </c>
      <c r="H126" s="94">
        <f>H127</f>
        <v>100</v>
      </c>
    </row>
    <row r="127" spans="1:8" ht="30">
      <c r="A127" s="38" t="s">
        <v>20</v>
      </c>
      <c r="B127" s="31" t="s">
        <v>197</v>
      </c>
      <c r="C127" s="67" t="s">
        <v>97</v>
      </c>
      <c r="D127" s="67" t="s">
        <v>76</v>
      </c>
      <c r="E127" s="28" t="s">
        <v>42</v>
      </c>
      <c r="F127" s="62">
        <v>200</v>
      </c>
      <c r="G127" s="107">
        <v>100</v>
      </c>
      <c r="H127" s="107">
        <v>100</v>
      </c>
    </row>
    <row r="128" spans="1:8" ht="30">
      <c r="A128" s="38" t="s">
        <v>21</v>
      </c>
      <c r="B128" s="31" t="s">
        <v>197</v>
      </c>
      <c r="C128" s="67" t="s">
        <v>97</v>
      </c>
      <c r="D128" s="67" t="s">
        <v>76</v>
      </c>
      <c r="E128" s="28" t="s">
        <v>42</v>
      </c>
      <c r="F128" s="62">
        <v>240</v>
      </c>
      <c r="G128" s="107">
        <v>100</v>
      </c>
      <c r="H128" s="107">
        <v>100</v>
      </c>
    </row>
    <row r="129" spans="1:11" ht="30">
      <c r="A129" s="40" t="s">
        <v>154</v>
      </c>
      <c r="B129" s="31" t="s">
        <v>197</v>
      </c>
      <c r="C129" s="96" t="s">
        <v>97</v>
      </c>
      <c r="D129" s="96" t="s">
        <v>76</v>
      </c>
      <c r="E129" s="51" t="s">
        <v>43</v>
      </c>
      <c r="F129" s="51">
        <v>0</v>
      </c>
      <c r="G129" s="97">
        <f t="shared" ref="G129:H131" si="11">G130</f>
        <v>1500</v>
      </c>
      <c r="H129" s="97">
        <f t="shared" si="11"/>
        <v>1500</v>
      </c>
    </row>
    <row r="130" spans="1:11" ht="45">
      <c r="A130" s="38" t="s">
        <v>38</v>
      </c>
      <c r="B130" s="31" t="s">
        <v>197</v>
      </c>
      <c r="C130" s="67" t="s">
        <v>97</v>
      </c>
      <c r="D130" s="67" t="s">
        <v>76</v>
      </c>
      <c r="E130" s="28" t="s">
        <v>44</v>
      </c>
      <c r="F130" s="28">
        <v>0</v>
      </c>
      <c r="G130" s="94">
        <f t="shared" si="11"/>
        <v>1500</v>
      </c>
      <c r="H130" s="94">
        <f t="shared" si="11"/>
        <v>1500</v>
      </c>
    </row>
    <row r="131" spans="1:11" ht="30">
      <c r="A131" s="38" t="s">
        <v>20</v>
      </c>
      <c r="B131" s="31" t="s">
        <v>197</v>
      </c>
      <c r="C131" s="67" t="s">
        <v>97</v>
      </c>
      <c r="D131" s="67" t="s">
        <v>76</v>
      </c>
      <c r="E131" s="28" t="s">
        <v>44</v>
      </c>
      <c r="F131" s="62">
        <v>200</v>
      </c>
      <c r="G131" s="94">
        <f t="shared" si="11"/>
        <v>1500</v>
      </c>
      <c r="H131" s="94">
        <f t="shared" si="11"/>
        <v>1500</v>
      </c>
    </row>
    <row r="132" spans="1:11" ht="33" customHeight="1">
      <c r="A132" s="38" t="s">
        <v>21</v>
      </c>
      <c r="B132" s="31" t="s">
        <v>197</v>
      </c>
      <c r="C132" s="67" t="s">
        <v>97</v>
      </c>
      <c r="D132" s="67" t="s">
        <v>76</v>
      </c>
      <c r="E132" s="28" t="s">
        <v>44</v>
      </c>
      <c r="F132" s="62">
        <v>240</v>
      </c>
      <c r="G132" s="94">
        <v>1500</v>
      </c>
      <c r="H132" s="94">
        <v>1500</v>
      </c>
    </row>
    <row r="133" spans="1:11" ht="51" customHeight="1">
      <c r="A133" s="40" t="s">
        <v>155</v>
      </c>
      <c r="B133" s="31" t="s">
        <v>197</v>
      </c>
      <c r="C133" s="96" t="s">
        <v>97</v>
      </c>
      <c r="D133" s="96" t="s">
        <v>76</v>
      </c>
      <c r="E133" s="51" t="s">
        <v>45</v>
      </c>
      <c r="F133" s="51">
        <v>0</v>
      </c>
      <c r="G133" s="97">
        <f t="shared" ref="G133:H135" si="12">G134</f>
        <v>2800</v>
      </c>
      <c r="H133" s="97">
        <f t="shared" si="12"/>
        <v>2800</v>
      </c>
    </row>
    <row r="134" spans="1:11" ht="45.75" customHeight="1">
      <c r="A134" s="38" t="s">
        <v>38</v>
      </c>
      <c r="B134" s="31" t="s">
        <v>197</v>
      </c>
      <c r="C134" s="67" t="s">
        <v>97</v>
      </c>
      <c r="D134" s="67" t="s">
        <v>76</v>
      </c>
      <c r="E134" s="28" t="s">
        <v>46</v>
      </c>
      <c r="F134" s="28">
        <v>0</v>
      </c>
      <c r="G134" s="94">
        <f t="shared" si="12"/>
        <v>2800</v>
      </c>
      <c r="H134" s="94">
        <f t="shared" si="12"/>
        <v>2800</v>
      </c>
    </row>
    <row r="135" spans="1:11" ht="33.75" customHeight="1">
      <c r="A135" s="38" t="s">
        <v>20</v>
      </c>
      <c r="B135" s="31" t="s">
        <v>197</v>
      </c>
      <c r="C135" s="67" t="s">
        <v>97</v>
      </c>
      <c r="D135" s="67" t="s">
        <v>76</v>
      </c>
      <c r="E135" s="28" t="s">
        <v>46</v>
      </c>
      <c r="F135" s="62">
        <v>200</v>
      </c>
      <c r="G135" s="94">
        <f t="shared" si="12"/>
        <v>2800</v>
      </c>
      <c r="H135" s="94">
        <f t="shared" si="12"/>
        <v>2800</v>
      </c>
      <c r="I135" s="8"/>
    </row>
    <row r="136" spans="1:11" ht="33.75" customHeight="1">
      <c r="A136" s="38" t="s">
        <v>21</v>
      </c>
      <c r="B136" s="31" t="s">
        <v>197</v>
      </c>
      <c r="C136" s="67" t="s">
        <v>97</v>
      </c>
      <c r="D136" s="67" t="s">
        <v>76</v>
      </c>
      <c r="E136" s="28" t="s">
        <v>46</v>
      </c>
      <c r="F136" s="62">
        <v>240</v>
      </c>
      <c r="G136" s="94">
        <v>2800</v>
      </c>
      <c r="H136" s="94">
        <v>2800</v>
      </c>
    </row>
    <row r="137" spans="1:11" ht="17.25" customHeight="1">
      <c r="A137" s="40" t="s">
        <v>106</v>
      </c>
      <c r="B137" s="31" t="s">
        <v>197</v>
      </c>
      <c r="C137" s="110" t="s">
        <v>84</v>
      </c>
      <c r="D137" s="110" t="s">
        <v>57</v>
      </c>
      <c r="E137" s="44" t="s">
        <v>126</v>
      </c>
      <c r="F137" s="28">
        <v>0</v>
      </c>
      <c r="G137" s="111">
        <f>G138</f>
        <v>5020.1000000000004</v>
      </c>
      <c r="H137" s="111">
        <f>H138</f>
        <v>5020.1000000000004</v>
      </c>
      <c r="K137" s="19"/>
    </row>
    <row r="138" spans="1:11" ht="17.25" customHeight="1">
      <c r="A138" s="40" t="s">
        <v>145</v>
      </c>
      <c r="B138" s="31" t="s">
        <v>197</v>
      </c>
      <c r="C138" s="110" t="s">
        <v>84</v>
      </c>
      <c r="D138" s="67" t="s">
        <v>55</v>
      </c>
      <c r="E138" s="44" t="s">
        <v>126</v>
      </c>
      <c r="F138" s="28">
        <v>0</v>
      </c>
      <c r="G138" s="111">
        <f>G139+G144</f>
        <v>5020.1000000000004</v>
      </c>
      <c r="H138" s="111">
        <f>H139+H144</f>
        <v>5020.1000000000004</v>
      </c>
    </row>
    <row r="139" spans="1:11" ht="51" customHeight="1">
      <c r="A139" s="112" t="s">
        <v>15</v>
      </c>
      <c r="B139" s="31" t="s">
        <v>197</v>
      </c>
      <c r="C139" s="113" t="s">
        <v>84</v>
      </c>
      <c r="D139" s="113" t="s">
        <v>55</v>
      </c>
      <c r="E139" s="114" t="s">
        <v>110</v>
      </c>
      <c r="F139" s="115">
        <v>0</v>
      </c>
      <c r="G139" s="37">
        <f>G140</f>
        <v>10</v>
      </c>
      <c r="H139" s="37">
        <f>H140</f>
        <v>10</v>
      </c>
    </row>
    <row r="140" spans="1:11" ht="17.25" customHeight="1">
      <c r="A140" s="84" t="s">
        <v>16</v>
      </c>
      <c r="B140" s="31" t="s">
        <v>197</v>
      </c>
      <c r="C140" s="69" t="s">
        <v>84</v>
      </c>
      <c r="D140" s="69" t="s">
        <v>55</v>
      </c>
      <c r="E140" s="44" t="s">
        <v>111</v>
      </c>
      <c r="F140" s="28">
        <v>0</v>
      </c>
      <c r="G140" s="39">
        <f>G142</f>
        <v>10</v>
      </c>
      <c r="H140" s="39">
        <f>H142</f>
        <v>10</v>
      </c>
    </row>
    <row r="141" spans="1:11" ht="34.5" customHeight="1">
      <c r="A141" s="38" t="s">
        <v>144</v>
      </c>
      <c r="B141" s="31" t="s">
        <v>197</v>
      </c>
      <c r="C141" s="69" t="s">
        <v>84</v>
      </c>
      <c r="D141" s="69" t="s">
        <v>55</v>
      </c>
      <c r="E141" s="44" t="s">
        <v>143</v>
      </c>
      <c r="F141" s="28">
        <v>0</v>
      </c>
      <c r="G141" s="39">
        <f>G142</f>
        <v>10</v>
      </c>
      <c r="H141" s="39">
        <f>H142</f>
        <v>10</v>
      </c>
    </row>
    <row r="142" spans="1:11" ht="17.25" customHeight="1">
      <c r="A142" s="84" t="s">
        <v>20</v>
      </c>
      <c r="B142" s="31" t="s">
        <v>197</v>
      </c>
      <c r="C142" s="69" t="s">
        <v>84</v>
      </c>
      <c r="D142" s="69" t="s">
        <v>55</v>
      </c>
      <c r="E142" s="44" t="s">
        <v>143</v>
      </c>
      <c r="F142" s="62">
        <v>200</v>
      </c>
      <c r="G142" s="39">
        <f>G143</f>
        <v>10</v>
      </c>
      <c r="H142" s="39">
        <f>H143</f>
        <v>10</v>
      </c>
    </row>
    <row r="143" spans="1:11" ht="17.25" customHeight="1">
      <c r="A143" s="84" t="s">
        <v>21</v>
      </c>
      <c r="B143" s="31" t="s">
        <v>197</v>
      </c>
      <c r="C143" s="69" t="s">
        <v>84</v>
      </c>
      <c r="D143" s="69" t="s">
        <v>55</v>
      </c>
      <c r="E143" s="44" t="s">
        <v>143</v>
      </c>
      <c r="F143" s="62">
        <v>240</v>
      </c>
      <c r="G143" s="39">
        <v>10</v>
      </c>
      <c r="H143" s="39">
        <v>10</v>
      </c>
    </row>
    <row r="144" spans="1:11" ht="51.75" customHeight="1">
      <c r="A144" s="82" t="s">
        <v>14</v>
      </c>
      <c r="B144" s="31" t="s">
        <v>197</v>
      </c>
      <c r="C144" s="65" t="s">
        <v>84</v>
      </c>
      <c r="D144" s="65" t="s">
        <v>55</v>
      </c>
      <c r="E144" s="114" t="s">
        <v>48</v>
      </c>
      <c r="F144" s="36">
        <v>0</v>
      </c>
      <c r="G144" s="103">
        <f>G145+G151</f>
        <v>5010.1000000000004</v>
      </c>
      <c r="H144" s="103">
        <f>H145+H151</f>
        <v>5010.1000000000004</v>
      </c>
    </row>
    <row r="145" spans="1:11" ht="26.25" customHeight="1">
      <c r="A145" s="116" t="s">
        <v>172</v>
      </c>
      <c r="B145" s="31" t="s">
        <v>197</v>
      </c>
      <c r="C145" s="31" t="s">
        <v>84</v>
      </c>
      <c r="D145" s="31" t="s">
        <v>55</v>
      </c>
      <c r="E145" s="44" t="s">
        <v>173</v>
      </c>
      <c r="F145" s="51">
        <v>0</v>
      </c>
      <c r="G145" s="57">
        <f>G146</f>
        <v>456</v>
      </c>
      <c r="H145" s="57">
        <f>H146</f>
        <v>456</v>
      </c>
      <c r="J145" s="7"/>
    </row>
    <row r="146" spans="1:11" ht="66.75" customHeight="1">
      <c r="A146" s="117" t="s">
        <v>174</v>
      </c>
      <c r="B146" s="31" t="s">
        <v>197</v>
      </c>
      <c r="C146" s="118" t="s">
        <v>84</v>
      </c>
      <c r="D146" s="118" t="s">
        <v>55</v>
      </c>
      <c r="E146" s="119" t="s">
        <v>175</v>
      </c>
      <c r="F146" s="51">
        <v>0</v>
      </c>
      <c r="G146" s="120">
        <f>G147+G149</f>
        <v>456</v>
      </c>
      <c r="H146" s="120">
        <f>H147+H149</f>
        <v>456</v>
      </c>
    </row>
    <row r="147" spans="1:11" ht="86.25" customHeight="1">
      <c r="A147" s="117" t="s">
        <v>177</v>
      </c>
      <c r="B147" s="31" t="s">
        <v>197</v>
      </c>
      <c r="C147" s="118" t="s">
        <v>84</v>
      </c>
      <c r="D147" s="118" t="s">
        <v>55</v>
      </c>
      <c r="E147" s="119" t="s">
        <v>175</v>
      </c>
      <c r="F147" s="45">
        <v>100</v>
      </c>
      <c r="G147" s="57">
        <v>441</v>
      </c>
      <c r="H147" s="57">
        <v>441</v>
      </c>
    </row>
    <row r="148" spans="1:11" ht="41.25" customHeight="1">
      <c r="A148" s="121" t="s">
        <v>23</v>
      </c>
      <c r="B148" s="31" t="s">
        <v>197</v>
      </c>
      <c r="C148" s="118" t="s">
        <v>84</v>
      </c>
      <c r="D148" s="118" t="s">
        <v>55</v>
      </c>
      <c r="E148" s="119" t="s">
        <v>175</v>
      </c>
      <c r="F148" s="122">
        <v>110</v>
      </c>
      <c r="G148" s="104">
        <v>441</v>
      </c>
      <c r="H148" s="104">
        <v>441</v>
      </c>
    </row>
    <row r="149" spans="1:11" ht="41.25" customHeight="1">
      <c r="A149" s="52" t="s">
        <v>24</v>
      </c>
      <c r="B149" s="31" t="s">
        <v>197</v>
      </c>
      <c r="C149" s="118" t="s">
        <v>84</v>
      </c>
      <c r="D149" s="118" t="s">
        <v>55</v>
      </c>
      <c r="E149" s="119" t="s">
        <v>175</v>
      </c>
      <c r="F149" s="45">
        <v>200</v>
      </c>
      <c r="G149" s="104">
        <v>15</v>
      </c>
      <c r="H149" s="104">
        <v>15</v>
      </c>
    </row>
    <row r="150" spans="1:11" ht="41.25" customHeight="1">
      <c r="A150" s="52" t="s">
        <v>122</v>
      </c>
      <c r="B150" s="31" t="s">
        <v>197</v>
      </c>
      <c r="C150" s="118" t="s">
        <v>84</v>
      </c>
      <c r="D150" s="118" t="s">
        <v>55</v>
      </c>
      <c r="E150" s="119" t="s">
        <v>175</v>
      </c>
      <c r="F150" s="45">
        <v>240</v>
      </c>
      <c r="G150" s="104">
        <v>15</v>
      </c>
      <c r="H150" s="104">
        <v>15</v>
      </c>
    </row>
    <row r="151" spans="1:11" ht="35.25" customHeight="1">
      <c r="A151" s="121" t="s">
        <v>178</v>
      </c>
      <c r="B151" s="31" t="s">
        <v>197</v>
      </c>
      <c r="C151" s="118" t="s">
        <v>84</v>
      </c>
      <c r="D151" s="118" t="s">
        <v>55</v>
      </c>
      <c r="E151" s="119" t="s">
        <v>180</v>
      </c>
      <c r="F151" s="51">
        <v>0</v>
      </c>
      <c r="G151" s="104">
        <f>G152</f>
        <v>4554.1000000000004</v>
      </c>
      <c r="H151" s="104">
        <f>H152</f>
        <v>4554.1000000000004</v>
      </c>
      <c r="K151" s="7"/>
    </row>
    <row r="152" spans="1:11" ht="63" customHeight="1">
      <c r="A152" s="117" t="s">
        <v>174</v>
      </c>
      <c r="B152" s="31" t="s">
        <v>197</v>
      </c>
      <c r="C152" s="118" t="s">
        <v>84</v>
      </c>
      <c r="D152" s="118" t="s">
        <v>55</v>
      </c>
      <c r="E152" s="119" t="s">
        <v>179</v>
      </c>
      <c r="F152" s="51">
        <v>0</v>
      </c>
      <c r="G152" s="104">
        <f>G153+G156+G158+G161</f>
        <v>4554.1000000000004</v>
      </c>
      <c r="H152" s="104">
        <f>H153+H156+H158+H161</f>
        <v>4554.1000000000004</v>
      </c>
    </row>
    <row r="153" spans="1:11" ht="76.5" customHeight="1">
      <c r="A153" s="50" t="s">
        <v>22</v>
      </c>
      <c r="B153" s="31" t="s">
        <v>197</v>
      </c>
      <c r="C153" s="80" t="s">
        <v>84</v>
      </c>
      <c r="D153" s="80" t="s">
        <v>55</v>
      </c>
      <c r="E153" s="119" t="s">
        <v>179</v>
      </c>
      <c r="F153" s="61">
        <v>100</v>
      </c>
      <c r="G153" s="101">
        <f>G154+G155</f>
        <v>3324</v>
      </c>
      <c r="H153" s="101">
        <f>H154+H155</f>
        <v>3324</v>
      </c>
    </row>
    <row r="154" spans="1:11" ht="24" customHeight="1">
      <c r="A154" s="52" t="s">
        <v>27</v>
      </c>
      <c r="B154" s="31" t="s">
        <v>197</v>
      </c>
      <c r="C154" s="69" t="s">
        <v>84</v>
      </c>
      <c r="D154" s="69" t="s">
        <v>55</v>
      </c>
      <c r="E154" s="119" t="s">
        <v>179</v>
      </c>
      <c r="F154" s="28">
        <v>110</v>
      </c>
      <c r="G154" s="57">
        <v>3059</v>
      </c>
      <c r="H154" s="57">
        <v>3059</v>
      </c>
    </row>
    <row r="155" spans="1:11" ht="33.75" customHeight="1">
      <c r="A155" s="60" t="s">
        <v>134</v>
      </c>
      <c r="B155" s="31" t="s">
        <v>197</v>
      </c>
      <c r="C155" s="69" t="s">
        <v>84</v>
      </c>
      <c r="D155" s="69" t="s">
        <v>55</v>
      </c>
      <c r="E155" s="119" t="s">
        <v>179</v>
      </c>
      <c r="F155" s="28">
        <v>120</v>
      </c>
      <c r="G155" s="57">
        <v>265</v>
      </c>
      <c r="H155" s="57">
        <v>265</v>
      </c>
    </row>
    <row r="156" spans="1:11" ht="32.25" customHeight="1">
      <c r="A156" s="50" t="s">
        <v>24</v>
      </c>
      <c r="B156" s="31" t="s">
        <v>197</v>
      </c>
      <c r="C156" s="80" t="s">
        <v>84</v>
      </c>
      <c r="D156" s="80" t="s">
        <v>55</v>
      </c>
      <c r="E156" s="119" t="s">
        <v>179</v>
      </c>
      <c r="F156" s="51">
        <v>200</v>
      </c>
      <c r="G156" s="54">
        <f>G157</f>
        <v>1180</v>
      </c>
      <c r="H156" s="54">
        <f>H157</f>
        <v>1180</v>
      </c>
    </row>
    <row r="157" spans="1:11" ht="32.25" customHeight="1">
      <c r="A157" s="84" t="s">
        <v>21</v>
      </c>
      <c r="B157" s="31" t="s">
        <v>197</v>
      </c>
      <c r="C157" s="69" t="s">
        <v>84</v>
      </c>
      <c r="D157" s="69" t="s">
        <v>55</v>
      </c>
      <c r="E157" s="119" t="s">
        <v>179</v>
      </c>
      <c r="F157" s="28">
        <v>240</v>
      </c>
      <c r="G157" s="57">
        <v>1180</v>
      </c>
      <c r="H157" s="57">
        <v>1180</v>
      </c>
    </row>
    <row r="158" spans="1:11" ht="26.25" customHeight="1">
      <c r="A158" s="50" t="s">
        <v>25</v>
      </c>
      <c r="B158" s="31" t="s">
        <v>197</v>
      </c>
      <c r="C158" s="80" t="s">
        <v>84</v>
      </c>
      <c r="D158" s="80" t="s">
        <v>55</v>
      </c>
      <c r="E158" s="119" t="s">
        <v>179</v>
      </c>
      <c r="F158" s="63" t="s">
        <v>28</v>
      </c>
      <c r="G158" s="54">
        <f>G159</f>
        <v>1</v>
      </c>
      <c r="H158" s="54">
        <f>H159</f>
        <v>1</v>
      </c>
    </row>
    <row r="159" spans="1:11" ht="18" customHeight="1">
      <c r="A159" s="52" t="s">
        <v>26</v>
      </c>
      <c r="B159" s="31" t="s">
        <v>197</v>
      </c>
      <c r="C159" s="69" t="s">
        <v>84</v>
      </c>
      <c r="D159" s="69" t="s">
        <v>55</v>
      </c>
      <c r="E159" s="119" t="s">
        <v>179</v>
      </c>
      <c r="F159" s="28">
        <v>850</v>
      </c>
      <c r="G159" s="57">
        <v>1</v>
      </c>
      <c r="H159" s="57">
        <v>1</v>
      </c>
    </row>
    <row r="160" spans="1:11" ht="30">
      <c r="A160" s="50" t="s">
        <v>158</v>
      </c>
      <c r="B160" s="31" t="s">
        <v>197</v>
      </c>
      <c r="C160" s="69" t="s">
        <v>84</v>
      </c>
      <c r="D160" s="69" t="s">
        <v>55</v>
      </c>
      <c r="E160" s="44" t="s">
        <v>181</v>
      </c>
      <c r="F160" s="28">
        <v>0</v>
      </c>
      <c r="G160" s="57">
        <v>49.1</v>
      </c>
      <c r="H160" s="57">
        <v>49.1</v>
      </c>
    </row>
    <row r="161" spans="1:8" ht="30">
      <c r="A161" s="84" t="s">
        <v>21</v>
      </c>
      <c r="B161" s="31" t="s">
        <v>197</v>
      </c>
      <c r="C161" s="69" t="s">
        <v>84</v>
      </c>
      <c r="D161" s="69" t="s">
        <v>55</v>
      </c>
      <c r="E161" s="44" t="s">
        <v>181</v>
      </c>
      <c r="F161" s="28">
        <v>200</v>
      </c>
      <c r="G161" s="57">
        <v>49.1</v>
      </c>
      <c r="H161" s="57">
        <v>49.1</v>
      </c>
    </row>
    <row r="162" spans="1:8" ht="30">
      <c r="A162" s="84" t="s">
        <v>21</v>
      </c>
      <c r="B162" s="31" t="s">
        <v>197</v>
      </c>
      <c r="C162" s="69" t="s">
        <v>84</v>
      </c>
      <c r="D162" s="69" t="s">
        <v>55</v>
      </c>
      <c r="E162" s="44" t="s">
        <v>181</v>
      </c>
      <c r="F162" s="28">
        <v>240</v>
      </c>
      <c r="G162" s="54">
        <v>49.1</v>
      </c>
      <c r="H162" s="54">
        <v>49.1</v>
      </c>
    </row>
    <row r="163" spans="1:8">
      <c r="A163" s="123" t="s">
        <v>113</v>
      </c>
      <c r="B163" s="31" t="s">
        <v>197</v>
      </c>
      <c r="C163" s="80" t="s">
        <v>92</v>
      </c>
      <c r="D163" s="80" t="s">
        <v>57</v>
      </c>
      <c r="E163" s="44" t="s">
        <v>126</v>
      </c>
      <c r="F163" s="28">
        <v>0</v>
      </c>
      <c r="G163" s="42">
        <f>G164</f>
        <v>60</v>
      </c>
      <c r="H163" s="42">
        <f>H164</f>
        <v>60</v>
      </c>
    </row>
    <row r="164" spans="1:8">
      <c r="A164" s="124" t="s">
        <v>114</v>
      </c>
      <c r="B164" s="31" t="s">
        <v>197</v>
      </c>
      <c r="C164" s="31" t="s">
        <v>92</v>
      </c>
      <c r="D164" s="31" t="s">
        <v>55</v>
      </c>
      <c r="E164" s="44" t="s">
        <v>126</v>
      </c>
      <c r="F164" s="28">
        <v>0</v>
      </c>
      <c r="G164" s="39">
        <f>G165</f>
        <v>60</v>
      </c>
      <c r="H164" s="39">
        <f>H165</f>
        <v>60</v>
      </c>
    </row>
    <row r="165" spans="1:8" ht="57">
      <c r="A165" s="125" t="s">
        <v>115</v>
      </c>
      <c r="B165" s="31" t="s">
        <v>197</v>
      </c>
      <c r="C165" s="35" t="s">
        <v>92</v>
      </c>
      <c r="D165" s="35" t="s">
        <v>55</v>
      </c>
      <c r="E165" s="114" t="s">
        <v>64</v>
      </c>
      <c r="F165" s="115">
        <v>0</v>
      </c>
      <c r="G165" s="37">
        <f>G167</f>
        <v>60</v>
      </c>
      <c r="H165" s="37">
        <f>H167</f>
        <v>60</v>
      </c>
    </row>
    <row r="166" spans="1:8" ht="30">
      <c r="A166" s="126" t="s">
        <v>159</v>
      </c>
      <c r="B166" s="31" t="s">
        <v>197</v>
      </c>
      <c r="C166" s="31" t="s">
        <v>92</v>
      </c>
      <c r="D166" s="31" t="s">
        <v>55</v>
      </c>
      <c r="E166" s="44" t="s">
        <v>65</v>
      </c>
      <c r="F166" s="28">
        <v>0</v>
      </c>
      <c r="G166" s="37">
        <v>60</v>
      </c>
      <c r="H166" s="37">
        <v>60</v>
      </c>
    </row>
    <row r="167" spans="1:8" ht="30">
      <c r="A167" s="99" t="s">
        <v>47</v>
      </c>
      <c r="B167" s="31" t="s">
        <v>197</v>
      </c>
      <c r="C167" s="31" t="s">
        <v>92</v>
      </c>
      <c r="D167" s="31" t="s">
        <v>55</v>
      </c>
      <c r="E167" s="44" t="s">
        <v>67</v>
      </c>
      <c r="F167" s="28">
        <v>0</v>
      </c>
      <c r="G167" s="39">
        <f>G168</f>
        <v>60</v>
      </c>
      <c r="H167" s="39">
        <f>H168</f>
        <v>60</v>
      </c>
    </row>
    <row r="168" spans="1:8">
      <c r="A168" s="99" t="s">
        <v>19</v>
      </c>
      <c r="B168" s="31" t="s">
        <v>197</v>
      </c>
      <c r="C168" s="31" t="s">
        <v>92</v>
      </c>
      <c r="D168" s="31" t="s">
        <v>55</v>
      </c>
      <c r="E168" s="44" t="s">
        <v>67</v>
      </c>
      <c r="F168" s="45">
        <v>300</v>
      </c>
      <c r="G168" s="39">
        <f>G169</f>
        <v>60</v>
      </c>
      <c r="H168" s="39">
        <f>H169</f>
        <v>60</v>
      </c>
    </row>
    <row r="169" spans="1:8" ht="30">
      <c r="A169" s="52" t="s">
        <v>146</v>
      </c>
      <c r="B169" s="31" t="s">
        <v>197</v>
      </c>
      <c r="C169" s="56">
        <v>10</v>
      </c>
      <c r="D169" s="56">
        <v>1</v>
      </c>
      <c r="E169" s="44" t="s">
        <v>67</v>
      </c>
      <c r="F169" s="45">
        <v>321</v>
      </c>
      <c r="G169" s="39">
        <v>60</v>
      </c>
      <c r="H169" s="39">
        <v>60</v>
      </c>
    </row>
    <row r="170" spans="1:8">
      <c r="A170" s="127" t="s">
        <v>160</v>
      </c>
      <c r="B170" s="31" t="s">
        <v>197</v>
      </c>
      <c r="C170" s="56">
        <v>11</v>
      </c>
      <c r="D170" s="80" t="s">
        <v>57</v>
      </c>
      <c r="E170" s="44" t="s">
        <v>126</v>
      </c>
      <c r="F170" s="28">
        <v>0</v>
      </c>
      <c r="G170" s="39">
        <f>G171</f>
        <v>15</v>
      </c>
      <c r="H170" s="39">
        <f>H171</f>
        <v>15</v>
      </c>
    </row>
    <row r="171" spans="1:8">
      <c r="A171" s="127" t="s">
        <v>161</v>
      </c>
      <c r="B171" s="31" t="s">
        <v>197</v>
      </c>
      <c r="C171" s="56">
        <v>11</v>
      </c>
      <c r="D171" s="31" t="s">
        <v>55</v>
      </c>
      <c r="E171" s="44" t="s">
        <v>126</v>
      </c>
      <c r="F171" s="28">
        <v>0</v>
      </c>
      <c r="G171" s="39">
        <v>15</v>
      </c>
      <c r="H171" s="39">
        <v>15</v>
      </c>
    </row>
    <row r="172" spans="1:8" ht="57">
      <c r="A172" s="128" t="s">
        <v>124</v>
      </c>
      <c r="B172" s="31" t="s">
        <v>197</v>
      </c>
      <c r="C172" s="56">
        <v>11</v>
      </c>
      <c r="D172" s="31" t="s">
        <v>55</v>
      </c>
      <c r="E172" s="36" t="s">
        <v>125</v>
      </c>
      <c r="F172" s="115">
        <v>0</v>
      </c>
      <c r="G172" s="59">
        <v>15</v>
      </c>
      <c r="H172" s="59">
        <v>15</v>
      </c>
    </row>
    <row r="173" spans="1:8" ht="45">
      <c r="A173" s="84" t="s">
        <v>162</v>
      </c>
      <c r="B173" s="31" t="s">
        <v>197</v>
      </c>
      <c r="C173" s="56">
        <v>11</v>
      </c>
      <c r="D173" s="31" t="s">
        <v>55</v>
      </c>
      <c r="E173" s="28" t="s">
        <v>107</v>
      </c>
      <c r="F173" s="28">
        <v>0</v>
      </c>
      <c r="G173" s="39">
        <v>15</v>
      </c>
      <c r="H173" s="39">
        <v>15</v>
      </c>
    </row>
    <row r="174" spans="1:8" ht="30">
      <c r="A174" s="50" t="s">
        <v>158</v>
      </c>
      <c r="B174" s="31" t="s">
        <v>197</v>
      </c>
      <c r="C174" s="56">
        <v>11</v>
      </c>
      <c r="D174" s="31" t="s">
        <v>55</v>
      </c>
      <c r="E174" s="53" t="s">
        <v>142</v>
      </c>
      <c r="F174" s="28">
        <v>0</v>
      </c>
      <c r="G174" s="39">
        <v>15</v>
      </c>
      <c r="H174" s="39">
        <v>15</v>
      </c>
    </row>
    <row r="175" spans="1:8" ht="30">
      <c r="A175" s="84" t="s">
        <v>20</v>
      </c>
      <c r="B175" s="31" t="s">
        <v>197</v>
      </c>
      <c r="C175" s="56">
        <v>11</v>
      </c>
      <c r="D175" s="31" t="s">
        <v>55</v>
      </c>
      <c r="E175" s="53" t="s">
        <v>142</v>
      </c>
      <c r="F175" s="62">
        <v>200</v>
      </c>
      <c r="G175" s="39">
        <v>15</v>
      </c>
      <c r="H175" s="39">
        <v>15</v>
      </c>
    </row>
    <row r="176" spans="1:8" ht="30">
      <c r="A176" s="84" t="s">
        <v>21</v>
      </c>
      <c r="B176" s="31" t="s">
        <v>197</v>
      </c>
      <c r="C176" s="56">
        <v>11</v>
      </c>
      <c r="D176" s="31" t="s">
        <v>55</v>
      </c>
      <c r="E176" s="53" t="s">
        <v>142</v>
      </c>
      <c r="F176" s="62">
        <v>240</v>
      </c>
      <c r="G176" s="39">
        <v>15</v>
      </c>
      <c r="H176" s="39">
        <v>15</v>
      </c>
    </row>
    <row r="177" spans="1:9">
      <c r="A177" s="132" t="s">
        <v>112</v>
      </c>
      <c r="B177" s="31" t="s">
        <v>197</v>
      </c>
      <c r="C177" s="133"/>
      <c r="D177" s="133"/>
      <c r="E177" s="133"/>
      <c r="F177" s="133"/>
      <c r="G177" s="134">
        <f>G12+G54+G64+G89+G137+G163+G170</f>
        <v>94365.5</v>
      </c>
      <c r="H177" s="134">
        <f>H12+H54+H64+H89+H137+H163+H170</f>
        <v>99053</v>
      </c>
      <c r="I177" s="9"/>
    </row>
    <row r="178" spans="1:9">
      <c r="G178" s="5"/>
      <c r="H178" s="5"/>
    </row>
    <row r="179" spans="1:9">
      <c r="G179" s="10"/>
    </row>
    <row r="180" spans="1:9">
      <c r="H180" s="11"/>
    </row>
    <row r="181" spans="1:9">
      <c r="G181" s="8"/>
    </row>
    <row r="182" spans="1:9">
      <c r="G182" s="12"/>
    </row>
    <row r="184" spans="1:9">
      <c r="G184" s="8"/>
    </row>
    <row r="187" spans="1:9">
      <c r="G187" s="8"/>
    </row>
  </sheetData>
  <mergeCells count="10">
    <mergeCell ref="A9:A10"/>
    <mergeCell ref="A6:I6"/>
    <mergeCell ref="A7:I7"/>
    <mergeCell ref="A8:I8"/>
    <mergeCell ref="B9:B10"/>
    <mergeCell ref="C9:C10"/>
    <mergeCell ref="D9:D10"/>
    <mergeCell ref="E9:E10"/>
    <mergeCell ref="F9:F10"/>
    <mergeCell ref="G9:H9"/>
  </mergeCells>
  <pageMargins left="0.78740157480314965" right="0.39370078740157483" top="0.78740157480314965" bottom="0.78740157480314965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11</vt:lpstr>
      <vt:lpstr>Приложение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2013-12-27T11:24:32Z</dcterms:modified>
</cp:coreProperties>
</file>